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DE\UFEP\OBP\Biznes\РСК\Минэнерго-инвест 4.1-4.2-4.3\2026\Апрель\06.04.2026 с платой Восток с данными ДИ\для отправки в МЭ\"/>
    </mc:Choice>
  </mc:AlternateContent>
  <bookViews>
    <workbookView xWindow="0" yWindow="0" windowWidth="15360" windowHeight="8208" tabRatio="824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456" i="13" l="1"/>
  <c r="R18" i="13" l="1"/>
  <c r="R380" i="13"/>
  <c r="R355" i="13"/>
  <c r="S355" i="13"/>
  <c r="S18" i="13" l="1"/>
  <c r="R33" i="13"/>
  <c r="R24" i="13"/>
  <c r="R170" i="13"/>
  <c r="R169" i="13"/>
  <c r="R168" i="13"/>
  <c r="R167" i="13"/>
  <c r="R166" i="13"/>
  <c r="R164" i="13"/>
  <c r="R163" i="13"/>
  <c r="R162" i="13"/>
  <c r="R161" i="13"/>
  <c r="R160" i="13"/>
  <c r="R159" i="13"/>
  <c r="R153" i="13"/>
  <c r="R151" i="13"/>
  <c r="R145" i="13"/>
  <c r="R144" i="13"/>
  <c r="R138" i="13"/>
  <c r="R136" i="13"/>
  <c r="R130" i="13"/>
  <c r="R129" i="13"/>
  <c r="R123" i="13"/>
  <c r="R121" i="13"/>
  <c r="R115" i="13"/>
  <c r="R114" i="13"/>
  <c r="R113" i="13"/>
  <c r="R112" i="13"/>
  <c r="R111" i="13"/>
  <c r="R110" i="13"/>
  <c r="R109" i="13"/>
  <c r="R108" i="13"/>
  <c r="R107" i="13"/>
  <c r="R106" i="13"/>
  <c r="R105" i="13"/>
  <c r="R104" i="13"/>
  <c r="R103" i="13"/>
  <c r="R102" i="13"/>
  <c r="R101" i="13"/>
  <c r="R100" i="13"/>
  <c r="R99" i="13"/>
  <c r="R98" i="13"/>
  <c r="R97" i="13"/>
  <c r="R96" i="13"/>
  <c r="R95" i="13"/>
  <c r="R89" i="13"/>
  <c r="R87" i="13"/>
  <c r="R81" i="13"/>
  <c r="R80" i="13"/>
  <c r="R78" i="13"/>
  <c r="R76" i="13"/>
  <c r="R75" i="13"/>
  <c r="R74" i="13"/>
  <c r="R73" i="13"/>
  <c r="R72" i="13"/>
  <c r="R71" i="13"/>
  <c r="R70" i="13"/>
  <c r="R69" i="13"/>
  <c r="R68" i="13"/>
  <c r="R67" i="13"/>
  <c r="R66" i="13"/>
  <c r="R65" i="13"/>
  <c r="R64" i="13"/>
  <c r="R63" i="13"/>
  <c r="R62" i="13"/>
  <c r="R59" i="13"/>
  <c r="R58" i="13"/>
  <c r="R57" i="13"/>
  <c r="R56" i="13"/>
  <c r="R55" i="13"/>
  <c r="R52" i="13"/>
  <c r="R51" i="13"/>
  <c r="R50" i="13"/>
  <c r="R48" i="13"/>
  <c r="R47" i="13"/>
  <c r="R41" i="13"/>
  <c r="R39" i="13"/>
  <c r="R32" i="13"/>
  <c r="R26" i="13"/>
  <c r="R173" i="13"/>
  <c r="R311" i="13"/>
  <c r="R310" i="13"/>
  <c r="R309" i="13"/>
  <c r="R308" i="13"/>
  <c r="R307" i="13"/>
  <c r="R306" i="13"/>
  <c r="R305" i="13"/>
  <c r="R304" i="13"/>
  <c r="R303" i="13"/>
  <c r="R302" i="13"/>
  <c r="R301" i="13"/>
  <c r="R300" i="13"/>
  <c r="R299" i="13"/>
  <c r="R298" i="13"/>
  <c r="R297" i="13"/>
  <c r="R295" i="13"/>
  <c r="R292" i="13"/>
  <c r="R289" i="13"/>
  <c r="R288" i="13"/>
  <c r="R287" i="13"/>
  <c r="R276" i="13"/>
  <c r="R275" i="13"/>
  <c r="R272" i="13"/>
  <c r="R271" i="13"/>
  <c r="R260" i="13"/>
  <c r="R258" i="13"/>
  <c r="R257" i="13"/>
  <c r="R256" i="13"/>
  <c r="R255" i="13"/>
  <c r="R254" i="13"/>
  <c r="R253" i="13"/>
  <c r="R252" i="13"/>
  <c r="R251" i="13"/>
  <c r="R250" i="13"/>
  <c r="R249" i="13"/>
  <c r="R248" i="13"/>
  <c r="R247" i="13"/>
  <c r="R246" i="13"/>
  <c r="R245" i="13"/>
  <c r="R244" i="13"/>
  <c r="R243" i="13"/>
  <c r="R242" i="13"/>
  <c r="R241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8" i="13"/>
  <c r="R227" i="13"/>
  <c r="R225" i="13"/>
  <c r="R224" i="13"/>
  <c r="R223" i="13"/>
  <c r="R222" i="13"/>
  <c r="R221" i="13"/>
  <c r="R220" i="13"/>
  <c r="R219" i="13"/>
  <c r="R218" i="13"/>
  <c r="R217" i="13"/>
  <c r="R216" i="13"/>
  <c r="R215" i="13"/>
  <c r="R214" i="13"/>
  <c r="R213" i="13"/>
  <c r="R212" i="13"/>
  <c r="R211" i="13"/>
  <c r="R210" i="13"/>
  <c r="R209" i="13"/>
  <c r="R208" i="13"/>
  <c r="R207" i="13"/>
  <c r="R206" i="13"/>
  <c r="R205" i="13"/>
  <c r="R204" i="13"/>
  <c r="R203" i="13"/>
  <c r="R202" i="13"/>
  <c r="R201" i="13"/>
  <c r="R200" i="13"/>
  <c r="R198" i="13"/>
  <c r="R197" i="13"/>
  <c r="R196" i="13"/>
  <c r="R193" i="13"/>
  <c r="R191" i="13"/>
  <c r="R190" i="13"/>
  <c r="R189" i="13"/>
  <c r="R188" i="13"/>
  <c r="R187" i="13"/>
  <c r="R181" i="13"/>
  <c r="R179" i="13"/>
  <c r="R352" i="13"/>
  <c r="R351" i="13"/>
  <c r="R357" i="13"/>
  <c r="R353" i="13"/>
  <c r="R350" i="13"/>
  <c r="R348" i="13"/>
  <c r="R347" i="13"/>
  <c r="R383" i="13"/>
  <c r="R382" i="13"/>
  <c r="R458" i="13"/>
  <c r="R457" i="13"/>
  <c r="R456" i="13"/>
  <c r="R455" i="13"/>
  <c r="R454" i="13"/>
  <c r="R453" i="13"/>
  <c r="R451" i="13"/>
  <c r="R450" i="13"/>
  <c r="R449" i="13"/>
  <c r="R448" i="13"/>
  <c r="R447" i="13"/>
  <c r="R446" i="13"/>
  <c r="R445" i="13"/>
  <c r="R444" i="13"/>
  <c r="R443" i="13"/>
  <c r="R442" i="13"/>
  <c r="R441" i="13"/>
  <c r="R440" i="13"/>
  <c r="R439" i="13"/>
  <c r="R438" i="13"/>
  <c r="R437" i="13"/>
  <c r="R436" i="13"/>
  <c r="R435" i="13"/>
  <c r="R434" i="13"/>
  <c r="R427" i="13"/>
  <c r="R421" i="13"/>
  <c r="R420" i="13"/>
  <c r="R413" i="13"/>
  <c r="R407" i="13"/>
  <c r="R406" i="13"/>
  <c r="R405" i="13"/>
  <c r="R395" i="13"/>
  <c r="R394" i="13"/>
  <c r="R391" i="13"/>
  <c r="R389" i="13"/>
  <c r="R381" i="13"/>
  <c r="S383" i="13"/>
  <c r="S458" i="13"/>
  <c r="S457" i="13"/>
  <c r="S455" i="13"/>
  <c r="S454" i="13"/>
  <c r="S453" i="13"/>
  <c r="S451" i="13"/>
  <c r="S450" i="13"/>
  <c r="S449" i="13"/>
  <c r="S448" i="13"/>
  <c r="S447" i="13"/>
  <c r="S446" i="13"/>
  <c r="S445" i="13"/>
  <c r="S444" i="13"/>
  <c r="S443" i="13"/>
  <c r="S442" i="13"/>
  <c r="S441" i="13"/>
  <c r="S440" i="13"/>
  <c r="S439" i="13"/>
  <c r="S438" i="13"/>
  <c r="S437" i="13"/>
  <c r="S436" i="13"/>
  <c r="S435" i="13"/>
  <c r="S434" i="13"/>
  <c r="S427" i="13"/>
  <c r="S421" i="13"/>
  <c r="S420" i="13"/>
  <c r="S413" i="13"/>
  <c r="S407" i="13"/>
  <c r="S406" i="13"/>
  <c r="S405" i="13"/>
  <c r="S395" i="13"/>
  <c r="S394" i="13"/>
  <c r="S391" i="13"/>
  <c r="S389" i="13"/>
  <c r="S382" i="13"/>
  <c r="S381" i="13"/>
  <c r="S380" i="13"/>
  <c r="S357" i="13"/>
  <c r="S353" i="13"/>
  <c r="S352" i="13"/>
  <c r="S351" i="13"/>
  <c r="S350" i="13"/>
  <c r="S348" i="13"/>
  <c r="S347" i="13"/>
  <c r="S311" i="13"/>
  <c r="S310" i="13"/>
  <c r="S309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5" i="13"/>
  <c r="S292" i="13"/>
  <c r="S289" i="13"/>
  <c r="S288" i="13"/>
  <c r="S287" i="13"/>
  <c r="S276" i="13"/>
  <c r="S275" i="13"/>
  <c r="S272" i="13"/>
  <c r="S271" i="13"/>
  <c r="S260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8" i="13"/>
  <c r="S197" i="13"/>
  <c r="S196" i="13"/>
  <c r="S193" i="13"/>
  <c r="S191" i="13"/>
  <c r="S190" i="13"/>
  <c r="S189" i="13"/>
  <c r="S188" i="13"/>
  <c r="S187" i="13"/>
  <c r="S181" i="13"/>
  <c r="S179" i="13"/>
  <c r="S173" i="13"/>
  <c r="S170" i="13"/>
  <c r="S169" i="13"/>
  <c r="S168" i="13"/>
  <c r="S167" i="13"/>
  <c r="S166" i="13"/>
  <c r="S164" i="13"/>
  <c r="S163" i="13"/>
  <c r="S162" i="13"/>
  <c r="S161" i="13"/>
  <c r="S160" i="13"/>
  <c r="S159" i="13"/>
  <c r="S153" i="13"/>
  <c r="S151" i="13"/>
  <c r="S145" i="13"/>
  <c r="S144" i="13"/>
  <c r="S138" i="13"/>
  <c r="S136" i="13"/>
  <c r="S130" i="13"/>
  <c r="S129" i="13"/>
  <c r="S123" i="13"/>
  <c r="S121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89" i="13"/>
  <c r="S87" i="13"/>
  <c r="S81" i="13"/>
  <c r="S80" i="13"/>
  <c r="S78" i="13"/>
  <c r="S76" i="13"/>
  <c r="S75" i="13"/>
  <c r="S74" i="13"/>
  <c r="S73" i="13"/>
  <c r="S72" i="13"/>
  <c r="S71" i="13"/>
  <c r="S70" i="13"/>
  <c r="S69" i="13"/>
  <c r="S68" i="13"/>
  <c r="S67" i="13"/>
  <c r="S66" i="13"/>
  <c r="S65" i="13"/>
  <c r="S64" i="13"/>
  <c r="S63" i="13"/>
  <c r="S62" i="13"/>
  <c r="S59" i="13"/>
  <c r="S58" i="13"/>
  <c r="S57" i="13"/>
  <c r="S56" i="13"/>
  <c r="S55" i="13"/>
  <c r="S52" i="13"/>
  <c r="S51" i="13"/>
  <c r="S50" i="13"/>
  <c r="S48" i="13"/>
  <c r="S47" i="13"/>
  <c r="S41" i="13"/>
  <c r="S39" i="13"/>
  <c r="S33" i="13"/>
  <c r="S32" i="13"/>
  <c r="S26" i="13"/>
  <c r="S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<sst xmlns="http://schemas.openxmlformats.org/spreadsheetml/2006/main" count="5524" uniqueCount="1180">
  <si>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</si>
  <si>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</si>
  <si>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</si>
  <si>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</si>
  <si>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</si>
  <si>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</si>
  <si>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</si>
  <si>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</si>
  <si>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</si>
  <si>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</si>
  <si>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</si>
  <si>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</si>
  <si>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</si>
  <si>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</si>
  <si>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</si>
  <si>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</si>
  <si>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</si>
  <si>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</si>
  <si>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</si>
  <si>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</si>
  <si>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</si>
  <si>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</si>
  <si>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</si>
  <si>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</si>
  <si>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</si>
  <si>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</si>
  <si>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</si>
  <si>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</si>
  <si>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</si>
  <si>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</si>
  <si>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</si>
  <si>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</si>
  <si>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</si>
  <si>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</si>
  <si>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</si>
  <si>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</si>
  <si>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</si>
  <si>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</si>
  <si>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</si>
  <si>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</si>
  <si>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</si>
  <si>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</si>
  <si>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</si>
  <si>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</si>
  <si>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</si>
  <si>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</si>
  <si>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</si>
  <si>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</si>
  <si>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</si>
  <si>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</si>
  <si>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</si>
  <si>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</si>
  <si>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</si>
  <si>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</si>
  <si>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</si>
  <si>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</si>
  <si>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</si>
  <si>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</si>
  <si>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</si>
  <si>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</si>
  <si>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</si>
  <si>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</si>
  <si>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</si>
  <si>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</si>
  <si>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</si>
  <si>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</si>
  <si>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</si>
  <si>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</si>
  <si>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</si>
  <si>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</si>
  <si>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</si>
  <si>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</si>
  <si>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</si>
  <si>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</si>
  <si>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</si>
  <si>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</si>
  <si>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</si>
  <si>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</si>
  <si>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</si>
  <si>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</si>
  <si>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</si>
  <si>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</si>
  <si>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</si>
  <si>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</si>
  <si>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</si>
  <si>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</si>
  <si>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</si>
  <si>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</si>
  <si>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</si>
  <si>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</si>
  <si>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</si>
  <si>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</si>
  <si>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</si>
  <si>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</si>
  <si>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</si>
  <si>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</si>
  <si>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</si>
  <si>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</si>
  <si>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</si>
  <si>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</si>
  <si>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</si>
  <si>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</si>
  <si>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</si>
  <si>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</si>
  <si>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</si>
  <si>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</si>
  <si>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</si>
  <si>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</si>
  <si>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</si>
  <si>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</si>
  <si>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</si>
  <si>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</si>
  <si>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</si>
  <si>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</si>
  <si>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</si>
  <si>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</si>
  <si>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</si>
  <si>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</si>
  <si>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</si>
  <si>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</si>
  <si>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</si>
  <si>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</si>
  <si>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</si>
  <si>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</si>
  <si>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</si>
  <si>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</si>
  <si>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</si>
  <si>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</si>
  <si>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</si>
  <si>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</si>
  <si>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</si>
  <si>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</si>
  <si>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</si>
  <si>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</si>
  <si>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</si>
  <si>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</si>
  <si>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</si>
  <si>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</si>
  <si>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</si>
  <si>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</si>
  <si>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</si>
  <si>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</si>
  <si>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</si>
  <si>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</si>
  <si>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</si>
  <si>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</si>
  <si>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</si>
  <si>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</si>
  <si>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</si>
  <si>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</si>
  <si>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</si>
  <si>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</si>
  <si>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</si>
  <si>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</si>
  <si>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</si>
  <si>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</si>
  <si>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</si>
  <si>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</si>
  <si>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</si>
  <si>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</si>
  <si>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</si>
  <si>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</si>
  <si>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</si>
  <si>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</si>
  <si>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</si>
  <si>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</si>
  <si>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</si>
  <si>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</si>
  <si>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</si>
  <si>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</si>
  <si>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</si>
  <si>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</si>
  <si>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</si>
  <si>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</si>
  <si>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</si>
  <si>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</si>
  <si>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</si>
  <si>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</si>
  <si>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</si>
  <si>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</si>
  <si>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</si>
  <si>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</si>
  <si>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</si>
  <si>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</si>
  <si>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</si>
  <si>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</si>
  <si>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</si>
  <si>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</si>
  <si>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</si>
  <si>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</si>
  <si>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</si>
  <si>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</si>
  <si>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</si>
  <si>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</si>
  <si>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</si>
  <si>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</si>
  <si>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</si>
  <si>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</si>
  <si>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</si>
  <si>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</si>
  <si>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</si>
  <si>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</si>
  <si>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</si>
  <si>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</si>
  <si>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</si>
  <si>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</si>
  <si>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</si>
  <si>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</si>
  <si>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</si>
  <si>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</si>
  <si>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</si>
  <si>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</si>
  <si>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</si>
  <si>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</si>
  <si>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</si>
  <si>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</si>
  <si>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</si>
  <si>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</si>
  <si>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</si>
  <si>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</si>
  <si>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</si>
  <si>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</si>
  <si>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</si>
  <si>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</si>
  <si>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</si>
  <si>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</si>
  <si>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</si>
  <si>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</si>
  <si>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</si>
  <si>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</si>
  <si>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</si>
  <si>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</si>
  <si>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</si>
  <si>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</si>
  <si>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</si>
  <si>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</si>
  <si>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</si>
  <si>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</si>
  <si>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</si>
  <si>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</si>
  <si>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</si>
  <si>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</si>
  <si>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</si>
  <si>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</si>
  <si>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</si>
  <si>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</si>
  <si>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</si>
  <si>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</si>
  <si>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</si>
  <si>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</si>
  <si>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</si>
  <si>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</si>
  <si>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</si>
  <si>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</si>
  <si>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</si>
  <si>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</si>
  <si>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</si>
  <si>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</si>
  <si>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</si>
  <si>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</si>
  <si>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</si>
  <si>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</si>
  <si>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</si>
  <si>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</si>
  <si>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</si>
  <si>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</si>
  <si>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</si>
  <si>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</si>
  <si>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</si>
  <si>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</si>
  <si>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</si>
  <si>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</si>
  <si>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</si>
  <si>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</si>
  <si>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</si>
  <si>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</si>
  <si>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</si>
  <si>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</si>
  <si>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</si>
  <si>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</si>
  <si>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</si>
  <si>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</si>
  <si>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</si>
  <si>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</si>
  <si>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</si>
  <si>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</si>
  <si>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</si>
  <si>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</si>
  <si>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</si>
  <si>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</si>
  <si>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</si>
  <si>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</si>
  <si>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</si>
  <si>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</si>
  <si>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</si>
  <si>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</si>
  <si>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</si>
  <si>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</si>
  <si>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</si>
  <si>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</si>
  <si>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</si>
  <si>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</si>
  <si>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</si>
  <si>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</si>
  <si>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</si>
  <si>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</si>
  <si>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</si>
  <si>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</si>
  <si>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</si>
  <si>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</si>
  <si>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</si>
  <si>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</si>
  <si>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</si>
  <si>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</si>
  <si>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</si>
  <si>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</si>
  <si>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</si>
  <si>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</si>
  <si>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</si>
  <si>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</si>
  <si>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</si>
  <si>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</si>
  <si>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</si>
  <si>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</si>
  <si>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</si>
  <si>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</si>
  <si>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</si>
  <si>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</si>
  <si>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</si>
  <si>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</si>
  <si>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</si>
  <si>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</si>
  <si>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</si>
  <si>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</si>
  <si>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</si>
  <si>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</si>
  <si>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</si>
  <si>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</si>
  <si>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</si>
  <si>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</si>
  <si>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</si>
  <si>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</si>
  <si>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</si>
  <si>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</si>
  <si>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</si>
  <si>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</si>
  <si>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</si>
  <si>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</si>
  <si>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</si>
  <si>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</si>
  <si>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</si>
  <si>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</si>
  <si>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</si>
  <si>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</si>
  <si>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</si>
  <si>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</si>
  <si>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</si>
  <si>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</si>
  <si>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</si>
  <si>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</si>
  <si>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</si>
  <si>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</si>
  <si>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</si>
  <si>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</si>
  <si>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</si>
  <si>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</si>
  <si>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</si>
  <si>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</si>
  <si>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</si>
  <si>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</si>
  <si>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</si>
  <si>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</si>
  <si>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</si>
  <si>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</si>
  <si>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</si>
  <si>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</si>
  <si>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</si>
  <si>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</si>
  <si>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</si>
  <si>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</si>
  <si>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</si>
  <si>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</si>
  <si>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</si>
  <si>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</si>
  <si>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</si>
  <si>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</si>
  <si>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</si>
  <si>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</si>
  <si>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</si>
  <si>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</si>
  <si>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</si>
  <si>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</si>
  <si>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</si>
  <si>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</si>
  <si>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</si>
  <si>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</si>
  <si>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</si>
  <si>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</si>
  <si>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</si>
  <si>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</si>
  <si>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</si>
  <si>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</si>
  <si>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</si>
  <si>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</si>
  <si>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</si>
  <si>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</si>
  <si>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</si>
  <si>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</si>
  <si>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</si>
  <si>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</si>
  <si>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</si>
  <si>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</si>
  <si>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</si>
  <si>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</si>
  <si>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</si>
  <si>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</si>
  <si>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</si>
  <si>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</si>
  <si>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</si>
  <si>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</si>
  <si>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</si>
  <si>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</si>
  <si>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</si>
  <si>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</si>
  <si>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</si>
  <si>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</si>
  <si>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</si>
  <si>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</si>
  <si>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</si>
  <si>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</si>
  <si>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</si>
  <si>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</si>
  <si>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</si>
  <si>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</si>
  <si>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</si>
  <si>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</si>
  <si>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</si>
  <si>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</si>
  <si>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</si>
  <si>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</si>
  <si>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</si>
  <si>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</si>
  <si>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</si>
  <si>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</si>
  <si>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</si>
  <si>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</si>
  <si>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</si>
  <si>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</si>
  <si>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</si>
  <si>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</si>
  <si>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</si>
  <si>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</si>
  <si>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</si>
  <si>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</si>
  <si>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</si>
  <si>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</si>
  <si>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</si>
  <si>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</si>
  <si>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</si>
  <si>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</si>
  <si>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</si>
  <si>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</si>
  <si>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</si>
  <si>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</si>
  <si>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</si>
  <si>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</si>
  <si>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</si>
  <si>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</si>
  <si>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</si>
  <si>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</si>
  <si>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</si>
  <si>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</si>
  <si>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</si>
  <si>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</si>
  <si>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</si>
  <si>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</si>
  <si>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</si>
  <si>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</si>
  <si>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</si>
  <si>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</si>
  <si>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</si>
  <si>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</si>
  <si>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</si>
  <si>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</si>
  <si>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</si>
  <si>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</si>
  <si>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</si>
  <si>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</si>
  <si>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</si>
  <si>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</si>
  <si>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</si>
  <si>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</si>
  <si>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</si>
  <si>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</si>
  <si>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</si>
  <si>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</si>
  <si>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</si>
  <si>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</si>
  <si>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</si>
  <si>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</si>
  <si>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</si>
  <si>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</si>
  <si>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</si>
  <si>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</si>
  <si>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</si>
  <si>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</si>
  <si>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</si>
  <si>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</si>
  <si>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</si>
  <si>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</si>
  <si>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</si>
  <si>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</si>
  <si>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</si>
  <si>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</si>
  <si>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</si>
  <si>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</si>
  <si>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</si>
  <si>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</si>
  <si>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</si>
  <si>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</si>
  <si>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</si>
  <si>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</si>
  <si>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</si>
  <si>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</si>
  <si>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</si>
  <si>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</si>
  <si>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</si>
  <si>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</si>
  <si>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</si>
  <si>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</si>
  <si>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</si>
  <si>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</si>
  <si>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</si>
  <si>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</si>
  <si>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</si>
  <si>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</si>
  <si>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</si>
  <si>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</si>
  <si>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</si>
  <si>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</si>
  <si>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</si>
  <si>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</si>
  <si>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</si>
  <si>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</si>
  <si>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</si>
  <si>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</si>
  <si>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</si>
  <si>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</si>
  <si>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</si>
  <si>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</si>
  <si>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</si>
  <si>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</si>
  <si>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</si>
  <si>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</si>
  <si>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</si>
  <si>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</si>
  <si>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</si>
  <si>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</si>
  <si>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</si>
  <si>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</si>
  <si>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</si>
  <si>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</si>
  <si>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</si>
  <si>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</si>
  <si>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</si>
  <si>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</si>
  <si>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</si>
  <si>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</si>
  <si>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</si>
  <si>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</si>
  <si>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</si>
  <si>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</si>
  <si>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</si>
  <si>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</si>
  <si>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</si>
  <si>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</si>
  <si>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</si>
  <si>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</si>
  <si>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</si>
  <si>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</si>
  <si>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</si>
  <si>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</si>
  <si>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</si>
  <si>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</si>
  <si>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</si>
  <si>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</si>
  <si>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</si>
  <si>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</si>
  <si>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</si>
  <si>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</si>
  <si>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</si>
  <si>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</si>
  <si>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</si>
  <si>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</si>
  <si>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</si>
  <si>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</si>
  <si>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</si>
  <si>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</si>
  <si>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</si>
  <si>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</si>
  <si>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</si>
  <si>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</si>
  <si>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</si>
  <si>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</si>
  <si>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</si>
  <si>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</si>
  <si>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</si>
  <si>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</si>
  <si>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</si>
  <si>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</si>
  <si>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</si>
  <si>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</si>
  <si>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</si>
  <si>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</si>
  <si>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</si>
  <si>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</si>
  <si>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</si>
  <si>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</si>
  <si>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</si>
  <si>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</si>
  <si>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</si>
  <si>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</si>
  <si>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</si>
  <si>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</si>
  <si>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</si>
  <si>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</si>
  <si>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</si>
  <si>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</si>
  <si>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</si>
  <si>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</si>
  <si>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</si>
  <si>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</si>
  <si>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</si>
  <si>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</si>
  <si>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</si>
  <si>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</si>
  <si>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</si>
  <si>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</si>
  <si>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</si>
  <si>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</si>
  <si>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</si>
  <si>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</si>
  <si>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</si>
  <si>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</si>
  <si>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</si>
  <si>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</si>
  <si>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</si>
  <si>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</si>
  <si>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</si>
  <si>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</si>
  <si>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</si>
  <si>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</si>
  <si>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</si>
  <si>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</si>
  <si>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</si>
  <si>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</si>
  <si>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</si>
  <si>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</si>
  <si>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</si>
  <si>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</si>
  <si>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</si>
  <si>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</si>
  <si>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</si>
  <si>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</si>
  <si>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</si>
  <si>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</si>
  <si>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</si>
  <si>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</si>
  <si>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</si>
  <si>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</si>
  <si>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</si>
  <si>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</si>
  <si>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</si>
  <si>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</si>
  <si>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</si>
  <si>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</si>
  <si>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</si>
  <si>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</si>
  <si>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</si>
  <si>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</si>
  <si>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</si>
  <si>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</si>
  <si>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</si>
  <si>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</si>
  <si>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</si>
  <si>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</si>
  <si>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</si>
  <si>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</si>
  <si>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</si>
  <si>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</si>
  <si>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</si>
  <si>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</si>
  <si>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</si>
  <si>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</si>
  <si>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</si>
  <si>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</si>
  <si>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</si>
  <si>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</si>
  <si>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</si>
  <si>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</si>
  <si>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</si>
  <si>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</si>
  <si>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</si>
  <si>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</si>
  <si>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</si>
  <si>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</si>
  <si>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</si>
  <si>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</si>
  <si>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</si>
  <si>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</si>
  <si>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</si>
  <si>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</si>
  <si>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</si>
  <si>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</si>
  <si>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</si>
  <si>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</si>
  <si>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</si>
  <si>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</si>
  <si>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</si>
  <si>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</si>
  <si>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</si>
  <si>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</si>
  <si>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</si>
  <si>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</si>
  <si>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</si>
  <si>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</si>
  <si>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</si>
  <si>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</si>
  <si>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</si>
  <si>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</si>
  <si>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</si>
  <si>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</si>
  <si>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</si>
  <si>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</si>
  <si>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</si>
  <si>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</si>
  <si>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</si>
  <si>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</si>
  <si>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</si>
  <si>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</si>
  <si>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</si>
  <si>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</si>
  <si>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</si>
  <si>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</si>
  <si>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</si>
  <si>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</si>
  <si>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</si>
  <si>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</si>
  <si>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</si>
  <si>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</si>
  <si>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</si>
  <si>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</si>
  <si>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</si>
  <si>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</si>
  <si>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</si>
  <si>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</si>
  <si>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</si>
  <si>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</si>
  <si>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</si>
  <si>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</si>
  <si>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</si>
  <si>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</si>
  <si>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</si>
  <si>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</si>
  <si>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</si>
  <si>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</si>
  <si>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</si>
  <si>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</si>
  <si>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</si>
  <si>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</si>
  <si>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</si>
  <si>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</si>
  <si>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</si>
  <si>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</si>
  <si>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</si>
  <si>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</si>
  <si>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</si>
  <si>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</si>
  <si>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</si>
  <si>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</si>
  <si>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</si>
  <si>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</si>
  <si>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</si>
  <si>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</si>
  <si>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</si>
  <si>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</si>
  <si>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</si>
  <si>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</si>
  <si>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</si>
  <si>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</si>
  <si>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</si>
  <si>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</si>
  <si>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</si>
  <si>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</si>
  <si>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</si>
  <si>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</si>
  <si>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</si>
  <si>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</si>
  <si>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</si>
  <si>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</si>
  <si>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</si>
  <si>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</si>
  <si>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</si>
  <si>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</si>
  <si>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</si>
  <si>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</si>
  <si>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</si>
  <si>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</si>
  <si>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</si>
  <si>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</si>
  <si>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</si>
  <si>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</si>
  <si>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</si>
  <si>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</si>
  <si>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</si>
  <si>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</si>
  <si>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</si>
  <si>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</si>
  <si>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</si>
  <si>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</si>
  <si>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</si>
  <si>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</si>
  <si>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</si>
  <si>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</si>
  <si>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</si>
  <si>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</si>
  <si>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</si>
  <si>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</si>
  <si>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</si>
  <si>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</si>
  <si>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</si>
  <si>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</si>
  <si>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</si>
  <si>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</si>
  <si>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</si>
  <si>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</si>
  <si>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</si>
  <si>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</si>
  <si>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</si>
  <si>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</si>
  <si>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</si>
  <si>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</si>
  <si>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</si>
  <si>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</si>
  <si>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</si>
  <si>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</si>
  <si>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</si>
  <si>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</si>
  <si>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</si>
  <si>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</si>
  <si>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</si>
  <si>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</si>
  <si>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</si>
  <si>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</si>
  <si>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</si>
  <si>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</si>
  <si>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</si>
  <si>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</si>
  <si>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</si>
  <si>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</si>
  <si>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</si>
  <si>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</si>
  <si>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</si>
  <si>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</si>
  <si>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</si>
  <si>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</si>
  <si>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</si>
  <si>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</si>
  <si>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</si>
  <si>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</si>
  <si>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</si>
  <si>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</si>
  <si>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</si>
  <si>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</si>
  <si>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</si>
  <si>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</si>
  <si>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</si>
  <si>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</si>
  <si>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</si>
  <si>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</si>
  <si>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</si>
  <si>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</si>
  <si>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</si>
  <si>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</si>
  <si>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</si>
  <si>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</si>
  <si>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</si>
  <si>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</si>
  <si>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</si>
  <si>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</si>
  <si>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</si>
  <si>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</si>
  <si>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</si>
  <si>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</si>
  <si>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</si>
  <si>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</si>
  <si>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</si>
  <si>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</si>
  <si>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</si>
  <si>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</si>
  <si>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</si>
  <si>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</si>
  <si>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</si>
  <si>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</si>
  <si>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</si>
  <si>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</si>
  <si>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</si>
  <si>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</si>
  <si>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</si>
  <si>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</si>
  <si>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</si>
  <si>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</si>
  <si>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</si>
  <si>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</si>
  <si>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</si>
  <si>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</si>
  <si>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</si>
  <si>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</si>
  <si>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</si>
  <si>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</si>
  <si>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</si>
  <si>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</si>
  <si>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</si>
  <si>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</si>
  <si>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</si>
  <si>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</si>
  <si>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</si>
  <si>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</si>
  <si>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</si>
  <si>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</si>
  <si>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</si>
  <si>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</si>
  <si>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</si>
  <si>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</si>
  <si>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</si>
  <si>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</si>
  <si>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</si>
  <si>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</si>
  <si>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</si>
  <si>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</si>
  <si>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</si>
  <si>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</si>
  <si>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</si>
  <si>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</si>
  <si>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</si>
  <si>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</si>
  <si>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</si>
  <si>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</si>
  <si>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</si>
  <si>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</si>
  <si>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</si>
  <si>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</si>
  <si>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</si>
  <si>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</si>
  <si>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</si>
  <si>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</si>
  <si>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</si>
  <si>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</si>
  <si>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</si>
  <si>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</si>
  <si>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</si>
  <si>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</si>
  <si>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</si>
  <si>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</si>
  <si>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</si>
  <si>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</si>
  <si>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</si>
  <si>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</si>
  <si>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</si>
  <si>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</si>
  <si>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</si>
  <si>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</si>
  <si>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</si>
  <si>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</si>
  <si>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</si>
  <si>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</si>
  <si>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</si>
  <si>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</si>
  <si>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</si>
  <si>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</si>
  <si>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</si>
  <si>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</si>
  <si>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</si>
  <si>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</si>
  <si>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</si>
  <si>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</si>
  <si>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</si>
  <si>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</si>
  <si>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</si>
  <si>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</si>
  <si>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</si>
  <si>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</si>
  <si>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</si>
  <si>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</si>
  <si>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</si>
  <si>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</si>
  <si>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</si>
  <si>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</si>
  <si>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</si>
  <si>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</si>
  <si>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</si>
  <si>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</si>
  <si>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</si>
  <si>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</si>
  <si>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</si>
  <si>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</si>
  <si>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</si>
  <si>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</si>
  <si>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</si>
  <si>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</si>
  <si>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</si>
  <si>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</si>
  <si>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</si>
  <si>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</si>
  <si>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</si>
  <si>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</si>
  <si>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</si>
  <si>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</si>
  <si>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</si>
  <si>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</si>
  <si>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</si>
  <si>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</si>
  <si>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</si>
  <si>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</si>
  <si>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</si>
  <si>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</si>
  <si>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</si>
  <si>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</si>
  <si>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</si>
  <si>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</si>
  <si>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</si>
  <si>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</si>
  <si>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</si>
  <si>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</si>
  <si>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</si>
  <si>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</si>
  <si>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</si>
  <si>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</si>
  <si>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</si>
  <si>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</si>
  <si>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</si>
  <si>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</si>
  <si>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</si>
  <si>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</si>
  <si>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</si>
  <si>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</si>
  <si>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</si>
  <si>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</si>
  <si>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</si>
  <si>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</si>
  <si>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</si>
  <si>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</si>
  <si>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</si>
  <si>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</si>
  <si>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</si>
  <si>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</si>
  <si>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</si>
  <si>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</si>
  <si>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</si>
  <si>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</si>
  <si>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</si>
  <si>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</si>
  <si>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</si>
  <si>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</si>
  <si>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</si>
  <si>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</si>
  <si>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</si>
  <si>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</si>
  <si>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</si>
  <si>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</si>
  <si>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</si>
  <si>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</si>
  <si>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</si>
  <si>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</si>
  <si>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</si>
  <si>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</si>
  <si>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</si>
  <si>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</si>
  <si>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</si>
  <si>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</si>
  <si>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</si>
  <si>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</si>
  <si>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</si>
  <si>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</si>
  <si>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</si>
  <si>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</si>
  <si>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</si>
  <si>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</si>
  <si>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</si>
  <si>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</si>
  <si>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</si>
  <si>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</si>
  <si>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</si>
  <si>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</si>
  <si>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</si>
  <si>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</si>
  <si>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</si>
  <si>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</si>
  <si>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</si>
  <si>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</si>
  <si>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</si>
  <si>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</si>
  <si>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</si>
  <si>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</si>
  <si>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</si>
  <si>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</si>
  <si>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</si>
  <si>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</si>
  <si>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</si>
  <si>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</si>
  <si>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</si>
  <si>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</si>
  <si>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</si>
  <si>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</si>
  <si>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</si>
  <si>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</si>
  <si>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</si>
  <si>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</si>
  <si>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</si>
  <si>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</si>
  <si>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</si>
  <si>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</si>
  <si>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</si>
  <si>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</si>
  <si>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</si>
  <si>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</si>
  <si>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</si>
  <si>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</si>
  <si>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</si>
  <si>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</si>
  <si>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</si>
  <si>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</si>
  <si>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</si>
  <si>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</si>
  <si>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</si>
  <si>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</si>
  <si>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</si>
  <si>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</si>
  <si>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</si>
  <si>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</si>
  <si>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</si>
  <si>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</si>
  <si>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</si>
  <si>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</si>
  <si>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</si>
  <si>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</si>
  <si>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</si>
  <si>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</si>
  <si>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</si>
  <si>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</si>
  <si>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</si>
  <si>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</si>
  <si>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</si>
  <si>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</si>
  <si>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</si>
  <si>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</si>
  <si>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</si>
  <si>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</si>
  <si>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</si>
  <si>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</si>
  <si>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</si>
  <si>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</si>
  <si>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</si>
  <si>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</si>
  <si>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Утвержденный
 план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</si>
  <si>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</si>
  <si>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</si>
  <si>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</si>
  <si>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</si>
  <si>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</si>
  <si>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</si>
  <si>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</si>
  <si>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</si>
  <si>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2023 год</t>
  </si>
  <si>
    <t>4.14</t>
  </si>
  <si>
    <t>Субъект Российской Федерации: -</t>
  </si>
  <si>
    <t>2029 год</t>
  </si>
  <si>
    <t>Год раскрытия информации: 2026</t>
  </si>
  <si>
    <t>Утвержденные плановые значения показателей приведены в соответствии с  приказом Минэнерго России от 18.12.2025 № 13@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</si>
  <si>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2030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</si>
</sst>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71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9" fontId="72" fillId="29" borderId="19" xfId="81" applyNumberFormat="1" applyFont="1" applyFill="1" applyBorder="1" applyAlignment="1">
      <alignment horizontal="center" vertical="center"/>
    </xf>
    <xf numFmtId="3" fontId="1" fillId="0" borderId="0" xfId="43" applyNumberFormat="1" applyFont="1" applyFill="1"/>
    <xf numFmtId="0" fontId="1" fillId="0" borderId="19" xfId="43" applyFont="1" applyFill="1" applyBorder="1" applyAlignment="1">
      <alignment horizontal="left" vertical="center" indent="5"/>
    </xf>
    <xf numFmtId="3" fontId="1" fillId="29" borderId="0" xfId="43" applyNumberFormat="1" applyFont="1" applyFill="1"/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3" fillId="29" borderId="30" xfId="43" applyFont="1" applyFill="1" applyBorder="1" applyAlignment="1">
      <alignment horizontal="center" vertical="center" wrapText="1"/>
    </xf>
    <xf numFmtId="0" fontId="3" fillId="29" borderId="31" xfId="43" applyFont="1" applyFill="1" applyBorder="1" applyAlignment="1">
      <alignment horizontal="center" vertical="center" wrapText="1"/>
    </xf>
    <xf numFmtId="0" fontId="2" fillId="29" borderId="30" xfId="43" applyFont="1" applyFill="1" applyBorder="1" applyAlignment="1">
      <alignment horizontal="center" vertical="center" wrapText="1"/>
    </xf>
    <xf numFmtId="0" fontId="2" fillId="29" borderId="31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8671875" defaultRowHeight="15.6" x14ac:dyDescent="0.3"/>
  <cols>
    <col min="1" max="1" width="10.88671875" style="110" customWidth="1"/>
    <col min="2" max="2" width="88.109375" style="110" customWidth="1"/>
    <col min="3" max="3" width="19.5546875" style="110" customWidth="1"/>
    <col min="4" max="4" width="18.109375" style="110" bestFit="1" customWidth="1"/>
    <col min="5" max="6" width="18.6640625" style="110" bestFit="1" customWidth="1"/>
    <col min="7" max="7" width="13.33203125" style="68" hidden="1" customWidth="1"/>
    <col min="8" max="8" width="87.5546875" style="68" customWidth="1"/>
    <col min="9" max="9" width="68.6640625" style="68" customWidth="1"/>
    <col min="10" max="10" width="9.88671875" style="68" customWidth="1"/>
    <col min="11" max="16384" width="9.88671875" style="68"/>
  </cols>
  <sheetData>
    <row r="1" spans="1:8" x14ac:dyDescent="0.3">
      <c r="A1" s="344" t="s">
        <v>233</v>
      </c>
      <c r="B1" s="345"/>
      <c r="C1" s="345"/>
      <c r="D1" s="345"/>
      <c r="E1" s="345"/>
      <c r="F1" s="345"/>
      <c r="G1" s="345"/>
    </row>
    <row r="2" spans="1:8" ht="16.2" thickBot="1" x14ac:dyDescent="0.35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2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3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3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2" x14ac:dyDescent="0.3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3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3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3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3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3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3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3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3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3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3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3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3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3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3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2" thickBot="1" x14ac:dyDescent="0.35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2" thickBot="1" x14ac:dyDescent="0.35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3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3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3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3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3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3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3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2" thickBot="1" x14ac:dyDescent="0.35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2" thickBot="1" x14ac:dyDescent="0.35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2" thickBot="1" x14ac:dyDescent="0.35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2" thickBot="1" x14ac:dyDescent="0.35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3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3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3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3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3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2" thickBot="1" x14ac:dyDescent="0.35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3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3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3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2" thickBot="1" x14ac:dyDescent="0.35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3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3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3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2" thickBot="1" x14ac:dyDescent="0.35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3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3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3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3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2" thickBot="1" x14ac:dyDescent="0.35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3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3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3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3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3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2" thickBot="1" x14ac:dyDescent="0.35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3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3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2" thickBot="1" x14ac:dyDescent="0.35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2" thickBot="1" x14ac:dyDescent="0.35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3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2" thickBot="1" x14ac:dyDescent="0.35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1.8" thickBot="1" x14ac:dyDescent="0.35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6.8" x14ac:dyDescent="0.3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1.8" thickBot="1" x14ac:dyDescent="0.35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3">
      <c r="A68" s="119"/>
      <c r="B68" s="78" t="s">
        <v>4</v>
      </c>
      <c r="C68" s="87"/>
      <c r="D68" s="91"/>
      <c r="E68" s="91"/>
      <c r="F68" s="91"/>
      <c r="G68" s="80"/>
    </row>
    <row r="69" spans="1:8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3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3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4.4" x14ac:dyDescent="0.3">
      <c r="A72" s="346" t="s">
        <v>318</v>
      </c>
      <c r="B72" s="346"/>
      <c r="C72" s="346"/>
      <c r="D72" s="346"/>
      <c r="E72" s="346"/>
      <c r="F72" s="346"/>
      <c r="G72" s="346"/>
    </row>
    <row r="73" spans="1:8" ht="14.4" x14ac:dyDescent="0.3">
      <c r="A73" s="346"/>
      <c r="B73" s="346"/>
      <c r="C73" s="346"/>
      <c r="D73" s="346"/>
      <c r="E73" s="346"/>
      <c r="F73" s="346"/>
      <c r="G73" s="346"/>
    </row>
    <row r="74" spans="1:8" x14ac:dyDescent="0.3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3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3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3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2" x14ac:dyDescent="0.3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3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3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3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3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3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3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3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3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2" x14ac:dyDescent="0.3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3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3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3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3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3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3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3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3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3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3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3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3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3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3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x14ac:dyDescent="0.3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3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3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3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2" x14ac:dyDescent="0.3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3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3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3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3">
      <c r="A110" s="142"/>
      <c r="B110" s="143"/>
      <c r="C110" s="143"/>
      <c r="D110" s="144"/>
      <c r="E110" s="144"/>
      <c r="F110" s="144"/>
      <c r="G110" s="144"/>
    </row>
    <row r="111" spans="1:7" x14ac:dyDescent="0.3">
      <c r="A111" s="142"/>
      <c r="B111" s="143"/>
      <c r="C111" s="143"/>
      <c r="D111" s="144"/>
      <c r="E111" s="144"/>
      <c r="F111" s="144"/>
      <c r="G111" s="144"/>
    </row>
    <row r="112" spans="1:7" x14ac:dyDescent="0.3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3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3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3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3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3">
      <c r="A117" s="142"/>
      <c r="B117" s="143"/>
      <c r="C117" s="143"/>
      <c r="D117" s="144"/>
      <c r="E117" s="144"/>
      <c r="F117" s="144"/>
      <c r="G117" s="144"/>
    </row>
    <row r="118" spans="1:12" x14ac:dyDescent="0.3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3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3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4.4" x14ac:dyDescent="0.3">
      <c r="A121" s="152"/>
      <c r="B121" s="152"/>
      <c r="C121" s="152"/>
      <c r="D121" s="152"/>
      <c r="E121" s="152"/>
      <c r="F121" s="152"/>
      <c r="G121" s="152"/>
    </row>
    <row r="122" spans="1:12" x14ac:dyDescent="0.3">
      <c r="A122" s="346" t="s">
        <v>344</v>
      </c>
      <c r="B122" s="346"/>
      <c r="C122" s="346"/>
      <c r="D122" s="346"/>
      <c r="E122" s="346"/>
      <c r="F122" s="346"/>
      <c r="G122" s="346"/>
      <c r="H122" s="110"/>
      <c r="I122" s="110"/>
      <c r="J122" s="110"/>
      <c r="K122" s="110"/>
      <c r="L122" s="110"/>
    </row>
    <row r="123" spans="1:12" x14ac:dyDescent="0.3">
      <c r="A123" s="346"/>
      <c r="B123" s="346"/>
      <c r="C123" s="346"/>
      <c r="D123" s="346"/>
      <c r="E123" s="346"/>
      <c r="F123" s="346"/>
      <c r="G123" s="346"/>
      <c r="H123" s="110"/>
      <c r="I123" s="110"/>
      <c r="J123" s="110"/>
      <c r="K123" s="110"/>
      <c r="L123" s="110"/>
    </row>
    <row r="124" spans="1:12" x14ac:dyDescent="0.3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3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3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3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3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3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3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3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3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3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3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3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3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3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3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3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3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3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3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3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3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6.8" x14ac:dyDescent="0.3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3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3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3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3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3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3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3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3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3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3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3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3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3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8" x14ac:dyDescent="0.3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3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3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3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8" x14ac:dyDescent="0.3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3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3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3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3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3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3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8" x14ac:dyDescent="0.3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3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3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3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3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3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3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3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3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3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3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3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3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3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3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3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3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3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6.8" x14ac:dyDescent="0.3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3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3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3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3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3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3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7" t="s">
        <v>399</v>
      </c>
      <c r="I198" s="152"/>
    </row>
    <row r="199" spans="1:9" x14ac:dyDescent="0.3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7"/>
      <c r="I199" s="152"/>
    </row>
    <row r="200" spans="1:9" x14ac:dyDescent="0.3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3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3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3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3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8" t="s">
        <v>403</v>
      </c>
      <c r="I204" s="152"/>
    </row>
    <row r="205" spans="1:9" x14ac:dyDescent="0.3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8"/>
      <c r="I205" s="152"/>
    </row>
    <row r="206" spans="1:9" x14ac:dyDescent="0.3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8"/>
      <c r="I206" s="152"/>
    </row>
    <row r="207" spans="1:9" x14ac:dyDescent="0.3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8"/>
      <c r="I207" s="213"/>
    </row>
    <row r="208" spans="1:9" x14ac:dyDescent="0.3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3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3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3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3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3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3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3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3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3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3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3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3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3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3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6.8" x14ac:dyDescent="0.3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3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3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3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3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3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3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3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3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3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3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3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3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3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3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3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3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3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3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3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3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3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3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3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3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399999999999999" x14ac:dyDescent="0.3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3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399999999999999" x14ac:dyDescent="0.3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3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3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399999999999999" x14ac:dyDescent="0.3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" x14ac:dyDescent="0.3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3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399999999999999" x14ac:dyDescent="0.3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3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3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3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3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3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3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3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3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3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3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3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3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3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3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3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3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3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3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3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3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6.8" x14ac:dyDescent="0.3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3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3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2" x14ac:dyDescent="0.3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3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3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3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3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3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3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3" t="s">
        <v>464</v>
      </c>
      <c r="I286" s="152"/>
    </row>
    <row r="287" spans="1:9" x14ac:dyDescent="0.3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3"/>
      <c r="I287" s="152"/>
    </row>
    <row r="288" spans="1:9" x14ac:dyDescent="0.3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3"/>
      <c r="I288" s="152"/>
    </row>
    <row r="289" spans="1:9" x14ac:dyDescent="0.3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3"/>
      <c r="I289" s="152"/>
    </row>
    <row r="290" spans="1:9" x14ac:dyDescent="0.3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3"/>
      <c r="I290" s="152"/>
    </row>
    <row r="291" spans="1:9" x14ac:dyDescent="0.3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3"/>
      <c r="I291" s="152"/>
    </row>
    <row r="292" spans="1:9" x14ac:dyDescent="0.3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46.8" x14ac:dyDescent="0.3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3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4.4" x14ac:dyDescent="0.3"/>
  <cols>
    <col min="1" max="1" width="6" customWidth="1"/>
    <col min="2" max="2" width="39.44140625" customWidth="1"/>
    <col min="4" max="4" width="10.44140625" customWidth="1"/>
    <col min="5" max="5" width="10.33203125" customWidth="1"/>
    <col min="6" max="6" width="16.109375" customWidth="1"/>
    <col min="7" max="7" width="11" customWidth="1"/>
    <col min="8" max="9" width="10.88671875" customWidth="1"/>
    <col min="10" max="11" width="10.44140625" customWidth="1"/>
  </cols>
  <sheetData>
    <row r="1" spans="1:11" s="54" customFormat="1" ht="49.5" customHeight="1" thickBot="1" x14ac:dyDescent="0.35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" thickBot="1" x14ac:dyDescent="0.35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3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3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0.399999999999999" x14ac:dyDescent="0.3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x14ac:dyDescent="0.3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0.399999999999999" x14ac:dyDescent="0.3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3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3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3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0.399999999999999" x14ac:dyDescent="0.3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x14ac:dyDescent="0.3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0.799999999999997" x14ac:dyDescent="0.3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0.399999999999999" x14ac:dyDescent="0.3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3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3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3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3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3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3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" thickBot="1" x14ac:dyDescent="0.35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" thickBot="1" x14ac:dyDescent="0.35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3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3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0.399999999999999" x14ac:dyDescent="0.3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x14ac:dyDescent="0.3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0.399999999999999" x14ac:dyDescent="0.3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0.399999999999999" x14ac:dyDescent="0.3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0.399999999999999" x14ac:dyDescent="0.3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3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3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3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3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3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0.399999999999999" x14ac:dyDescent="0.3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0.399999999999999" x14ac:dyDescent="0.3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x14ac:dyDescent="0.3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3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3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0.399999999999999" x14ac:dyDescent="0.3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3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3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3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0.399999999999999" x14ac:dyDescent="0.3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0.399999999999999" x14ac:dyDescent="0.3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x14ac:dyDescent="0.3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3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x14ac:dyDescent="0.3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x14ac:dyDescent="0.3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x14ac:dyDescent="0.3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x14ac:dyDescent="0.3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x14ac:dyDescent="0.3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x14ac:dyDescent="0.3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x14ac:dyDescent="0.3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0.399999999999999" x14ac:dyDescent="0.3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x14ac:dyDescent="0.3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3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3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3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3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3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3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0.399999999999999" x14ac:dyDescent="0.3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3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15" thickBot="1" x14ac:dyDescent="0.35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" thickBot="1" x14ac:dyDescent="0.35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3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3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3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3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3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3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3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3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4.4" x14ac:dyDescent="0.3"/>
  <cols>
    <col min="2" max="2" width="68.109375" customWidth="1"/>
    <col min="3" max="7" width="14.88671875" customWidth="1"/>
  </cols>
  <sheetData>
    <row r="6" spans="1:7" ht="94.2" thickBot="1" x14ac:dyDescent="0.35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2" thickBot="1" x14ac:dyDescent="0.35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2" thickBot="1" x14ac:dyDescent="0.35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2" thickBot="1" x14ac:dyDescent="0.35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1.8" thickBot="1" x14ac:dyDescent="0.35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2" thickBot="1" x14ac:dyDescent="0.35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2" thickBot="1" x14ac:dyDescent="0.35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2" thickBot="1" x14ac:dyDescent="0.35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2" thickBot="1" x14ac:dyDescent="0.35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2" thickBot="1" x14ac:dyDescent="0.35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2" thickBot="1" x14ac:dyDescent="0.35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1.8" thickBot="1" x14ac:dyDescent="0.35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1.8" thickBot="1" x14ac:dyDescent="0.35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2" thickBot="1" x14ac:dyDescent="0.35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2" thickBot="1" x14ac:dyDescent="0.35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1.8" thickBot="1" x14ac:dyDescent="0.35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2" thickBot="1" x14ac:dyDescent="0.35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2" thickBot="1" x14ac:dyDescent="0.35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2" thickBot="1" x14ac:dyDescent="0.35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2" thickBot="1" x14ac:dyDescent="0.35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2" thickBot="1" x14ac:dyDescent="0.35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2" thickBot="1" x14ac:dyDescent="0.35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2" thickBot="1" x14ac:dyDescent="0.35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2" thickBot="1" x14ac:dyDescent="0.35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2" thickBot="1" x14ac:dyDescent="0.35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2" thickBot="1" x14ac:dyDescent="0.35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2" thickBot="1" x14ac:dyDescent="0.35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2" thickBot="1" x14ac:dyDescent="0.35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2" thickBot="1" x14ac:dyDescent="0.35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2" thickBot="1" x14ac:dyDescent="0.35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2" thickBot="1" x14ac:dyDescent="0.35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1.8" thickBot="1" x14ac:dyDescent="0.35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2" thickBot="1" x14ac:dyDescent="0.35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1.8" thickBot="1" x14ac:dyDescent="0.35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2" thickBot="1" x14ac:dyDescent="0.35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2" thickBot="1" x14ac:dyDescent="0.35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2" thickBot="1" x14ac:dyDescent="0.35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2" thickBot="1" x14ac:dyDescent="0.35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2" thickBot="1" x14ac:dyDescent="0.35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4"/>
  <sheetViews>
    <sheetView tabSelected="1" view="pageBreakPreview" zoomScale="70" zoomScaleNormal="100" zoomScaleSheetLayoutView="70" workbookViewId="0">
      <pane xSplit="2" ySplit="17" topLeftCell="C443" activePane="bottomRight" state="frozen"/>
      <selection pane="topRight" activeCell="C1" sqref="C1"/>
      <selection pane="bottomLeft" activeCell="A18" sqref="A18"/>
      <selection pane="bottomRight" activeCell="L456" sqref="L456"/>
    </sheetView>
  </sheetViews>
  <sheetFormatPr defaultColWidth="10.33203125" defaultRowHeight="15.6" x14ac:dyDescent="0.3"/>
  <cols>
    <col min="1" max="1" width="10.109375" style="293" customWidth="1"/>
    <col min="2" max="2" width="85.33203125" style="288" customWidth="1"/>
    <col min="3" max="3" width="12.33203125" style="289" customWidth="1"/>
    <col min="4" max="4" width="11.44140625" style="289" customWidth="1"/>
    <col min="5" max="5" width="11.88671875" style="290" customWidth="1"/>
    <col min="6" max="6" width="16.109375" style="290" customWidth="1"/>
    <col min="7" max="7" width="16.44140625" style="291" customWidth="1"/>
    <col min="8" max="8" width="15.33203125" style="291" customWidth="1"/>
    <col min="9" max="9" width="17.5546875" style="291" customWidth="1"/>
    <col min="10" max="10" width="17.88671875" style="291" customWidth="1"/>
    <col min="11" max="11" width="17.44140625" style="291" customWidth="1"/>
    <col min="12" max="12" width="18" style="291" customWidth="1"/>
    <col min="13" max="13" width="18.33203125" style="291" customWidth="1"/>
    <col min="14" max="14" width="15.109375" style="291" customWidth="1"/>
    <col min="15" max="15" width="17" style="291" customWidth="1"/>
    <col min="16" max="16" width="15" style="291" customWidth="1"/>
    <col min="17" max="17" width="20.33203125" style="291" bestFit="1" customWidth="1"/>
    <col min="18" max="18" width="13.5546875" style="291" customWidth="1"/>
    <col min="19" max="19" width="19.5546875" style="291" customWidth="1"/>
    <col min="20" max="16384" width="10.33203125" style="291"/>
  </cols>
  <sheetData>
    <row r="1" spans="1:19" ht="15.6" customHeight="1" x14ac:dyDescent="0.3">
      <c r="A1" s="363" t="s">
        <v>1161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</row>
    <row r="2" spans="1:19" ht="15.6" customHeight="1" x14ac:dyDescent="0.3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</row>
    <row r="4" spans="1:19" ht="21.75" customHeight="1" x14ac:dyDescent="0.3">
      <c r="A4" s="365" t="s">
        <v>1172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</row>
    <row r="5" spans="1:19" x14ac:dyDescent="0.3">
      <c r="A5" s="366" t="s">
        <v>1141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</row>
    <row r="6" spans="1:19" ht="31.2" customHeight="1" x14ac:dyDescent="0.3">
      <c r="A6" s="365" t="s">
        <v>1175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</row>
    <row r="7" spans="1:19" ht="30" customHeight="1" x14ac:dyDescent="0.3">
      <c r="A7" s="365" t="s">
        <v>1177</v>
      </c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</row>
    <row r="8" spans="1:19" ht="18" x14ac:dyDescent="0.3">
      <c r="B8" s="295"/>
    </row>
    <row r="9" spans="1:19" ht="51.75" customHeight="1" x14ac:dyDescent="0.3">
      <c r="A9" s="367" t="s">
        <v>1178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</row>
    <row r="10" spans="1:19" ht="12.6" customHeight="1" x14ac:dyDescent="0.3">
      <c r="A10" s="368" t="s">
        <v>1142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8"/>
      <c r="R10" s="368"/>
      <c r="S10" s="368"/>
    </row>
    <row r="11" spans="1:19" x14ac:dyDescent="0.3">
      <c r="A11" s="291"/>
      <c r="B11" s="291"/>
      <c r="C11" s="291"/>
      <c r="D11" s="291"/>
      <c r="E11" s="291"/>
      <c r="F11" s="291"/>
    </row>
    <row r="12" spans="1:19" x14ac:dyDescent="0.3">
      <c r="A12" s="291"/>
      <c r="B12" s="291"/>
      <c r="C12" s="291"/>
      <c r="D12" s="291"/>
      <c r="E12" s="291"/>
      <c r="F12" s="291"/>
      <c r="M12" s="340"/>
    </row>
    <row r="13" spans="1:19" ht="18.75" customHeight="1" x14ac:dyDescent="0.3">
      <c r="A13" s="364" t="s">
        <v>1120</v>
      </c>
      <c r="B13" s="364"/>
      <c r="C13" s="364"/>
      <c r="D13" s="364"/>
      <c r="E13" s="364"/>
      <c r="F13" s="364"/>
      <c r="G13" s="364"/>
      <c r="H13" s="364"/>
      <c r="I13" s="364"/>
      <c r="J13" s="364"/>
      <c r="K13" s="364"/>
      <c r="L13" s="364"/>
      <c r="M13" s="364"/>
      <c r="N13" s="364"/>
      <c r="O13" s="364"/>
      <c r="P13" s="364"/>
      <c r="Q13" s="364"/>
      <c r="R13" s="364"/>
      <c r="S13" s="364"/>
    </row>
    <row r="14" spans="1:19" ht="35.25" customHeight="1" x14ac:dyDescent="0.3">
      <c r="A14" s="370" t="s">
        <v>1123</v>
      </c>
      <c r="B14" s="350" t="s">
        <v>1</v>
      </c>
      <c r="C14" s="350" t="s">
        <v>1124</v>
      </c>
      <c r="D14" s="297" t="s">
        <v>1173</v>
      </c>
      <c r="E14" s="297" t="s">
        <v>1166</v>
      </c>
      <c r="F14" s="350" t="s">
        <v>1167</v>
      </c>
      <c r="G14" s="350"/>
      <c r="H14" s="350" t="s">
        <v>1168</v>
      </c>
      <c r="I14" s="350"/>
      <c r="J14" s="350" t="s">
        <v>1169</v>
      </c>
      <c r="K14" s="350"/>
      <c r="L14" s="369" t="s">
        <v>1170</v>
      </c>
      <c r="M14" s="369"/>
      <c r="N14" s="350" t="s">
        <v>1176</v>
      </c>
      <c r="O14" s="350"/>
      <c r="P14" s="369" t="s">
        <v>1179</v>
      </c>
      <c r="Q14" s="369"/>
      <c r="R14" s="362" t="s">
        <v>519</v>
      </c>
      <c r="S14" s="362"/>
    </row>
    <row r="15" spans="1:19" ht="52.8" x14ac:dyDescent="0.3">
      <c r="A15" s="370"/>
      <c r="B15" s="350"/>
      <c r="C15" s="350"/>
      <c r="D15" s="292" t="s">
        <v>191</v>
      </c>
      <c r="E15" s="292" t="s">
        <v>191</v>
      </c>
      <c r="F15" s="292" t="s">
        <v>1164</v>
      </c>
      <c r="G15" s="292" t="s">
        <v>191</v>
      </c>
      <c r="H15" s="292" t="s">
        <v>1164</v>
      </c>
      <c r="I15" s="292" t="s">
        <v>604</v>
      </c>
      <c r="J15" s="292" t="s">
        <v>1164</v>
      </c>
      <c r="K15" s="292" t="s">
        <v>604</v>
      </c>
      <c r="L15" s="292" t="s">
        <v>1164</v>
      </c>
      <c r="M15" s="292" t="s">
        <v>604</v>
      </c>
      <c r="N15" s="292" t="s">
        <v>1164</v>
      </c>
      <c r="O15" s="292" t="s">
        <v>604</v>
      </c>
      <c r="P15" s="292" t="s">
        <v>1078</v>
      </c>
      <c r="Q15" s="292" t="s">
        <v>604</v>
      </c>
      <c r="R15" s="327" t="s">
        <v>1078</v>
      </c>
      <c r="S15" s="327" t="s">
        <v>604</v>
      </c>
    </row>
    <row r="16" spans="1:19" s="303" customFormat="1" x14ac:dyDescent="0.3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37" t="s">
        <v>1079</v>
      </c>
      <c r="G16" s="337" t="s">
        <v>1080</v>
      </c>
      <c r="H16" s="337" t="s">
        <v>1081</v>
      </c>
      <c r="I16" s="337" t="s">
        <v>1082</v>
      </c>
      <c r="J16" s="337" t="s">
        <v>1083</v>
      </c>
      <c r="K16" s="337" t="s">
        <v>1084</v>
      </c>
      <c r="L16" s="337" t="s">
        <v>1085</v>
      </c>
      <c r="M16" s="337" t="s">
        <v>1086</v>
      </c>
      <c r="N16" s="337" t="s">
        <v>1087</v>
      </c>
      <c r="O16" s="337" t="s">
        <v>1162</v>
      </c>
      <c r="P16" s="337" t="s">
        <v>1163</v>
      </c>
      <c r="Q16" s="337" t="s">
        <v>1174</v>
      </c>
      <c r="R16" s="300" t="s">
        <v>1088</v>
      </c>
      <c r="S16" s="301">
        <v>6</v>
      </c>
    </row>
    <row r="17" spans="1:19" s="296" customFormat="1" ht="17.399999999999999" x14ac:dyDescent="0.3">
      <c r="A17" s="349" t="s">
        <v>1134</v>
      </c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</row>
    <row r="18" spans="1:19" s="296" customFormat="1" x14ac:dyDescent="0.3">
      <c r="A18" s="299" t="s">
        <v>16</v>
      </c>
      <c r="B18" s="294" t="s">
        <v>1133</v>
      </c>
      <c r="C18" s="298" t="s">
        <v>748</v>
      </c>
      <c r="D18" s="304">
        <v>80936.788409960005</v>
      </c>
      <c r="E18" s="306">
        <v>78314.588568460007</v>
      </c>
      <c r="F18" s="304">
        <v>116158.849483097</v>
      </c>
      <c r="G18" s="306">
        <v>113976.14955474</v>
      </c>
      <c r="H18" s="306">
        <v>133936.42043462701</v>
      </c>
      <c r="I18" s="305">
        <v>136729.90193091059</v>
      </c>
      <c r="J18" s="305">
        <v>142403.83394721401</v>
      </c>
      <c r="K18" s="305">
        <v>160880.10855519929</v>
      </c>
      <c r="L18" s="305">
        <v>148574.08828569899</v>
      </c>
      <c r="M18" s="305">
        <v>169659.56869712996</v>
      </c>
      <c r="N18" s="305">
        <v>156654.936134146</v>
      </c>
      <c r="O18" s="305">
        <v>180719.61400964341</v>
      </c>
      <c r="P18" s="305">
        <v>189298.51027704385</v>
      </c>
      <c r="Q18" s="305">
        <v>0</v>
      </c>
      <c r="R18" s="305">
        <f>H18+J18+L18+N18</f>
        <v>581569.27880168613</v>
      </c>
      <c r="S18" s="305">
        <f>I18+K18+M18+O18+P18</f>
        <v>837287.70346992719</v>
      </c>
    </row>
    <row r="19" spans="1:19" s="296" customFormat="1" x14ac:dyDescent="0.3">
      <c r="A19" s="299" t="s">
        <v>17</v>
      </c>
      <c r="B19" s="282" t="s">
        <v>1007</v>
      </c>
      <c r="C19" s="298" t="s">
        <v>748</v>
      </c>
      <c r="D19" s="304" t="s">
        <v>286</v>
      </c>
      <c r="E19" s="306" t="s">
        <v>286</v>
      </c>
      <c r="F19" s="304" t="s">
        <v>286</v>
      </c>
      <c r="G19" s="306" t="s">
        <v>286</v>
      </c>
      <c r="H19" s="306" t="s">
        <v>286</v>
      </c>
      <c r="I19" s="305" t="s">
        <v>286</v>
      </c>
      <c r="J19" s="305" t="s">
        <v>286</v>
      </c>
      <c r="K19" s="305" t="s">
        <v>286</v>
      </c>
      <c r="L19" s="305" t="s">
        <v>286</v>
      </c>
      <c r="M19" s="305" t="s">
        <v>286</v>
      </c>
      <c r="N19" s="305" t="s">
        <v>286</v>
      </c>
      <c r="O19" s="305" t="s">
        <v>286</v>
      </c>
      <c r="P19" s="305" t="s">
        <v>286</v>
      </c>
      <c r="Q19" s="305" t="s">
        <v>286</v>
      </c>
      <c r="R19" s="305" t="s">
        <v>286</v>
      </c>
      <c r="S19" s="305" t="s">
        <v>286</v>
      </c>
    </row>
    <row r="20" spans="1:19" s="296" customFormat="1" ht="31.2" x14ac:dyDescent="0.3">
      <c r="A20" s="299" t="s">
        <v>199</v>
      </c>
      <c r="B20" s="283" t="s">
        <v>897</v>
      </c>
      <c r="C20" s="298" t="s">
        <v>748</v>
      </c>
      <c r="D20" s="304" t="s">
        <v>286</v>
      </c>
      <c r="E20" s="306" t="s">
        <v>286</v>
      </c>
      <c r="F20" s="304" t="s">
        <v>286</v>
      </c>
      <c r="G20" s="306" t="s">
        <v>286</v>
      </c>
      <c r="H20" s="306" t="s">
        <v>286</v>
      </c>
      <c r="I20" s="305" t="s">
        <v>286</v>
      </c>
      <c r="J20" s="305" t="s">
        <v>286</v>
      </c>
      <c r="K20" s="305" t="s">
        <v>286</v>
      </c>
      <c r="L20" s="305" t="s">
        <v>286</v>
      </c>
      <c r="M20" s="305" t="s">
        <v>286</v>
      </c>
      <c r="N20" s="305" t="s">
        <v>286</v>
      </c>
      <c r="O20" s="305" t="s">
        <v>286</v>
      </c>
      <c r="P20" s="305" t="s">
        <v>286</v>
      </c>
      <c r="Q20" s="305" t="s">
        <v>286</v>
      </c>
      <c r="R20" s="305" t="s">
        <v>286</v>
      </c>
      <c r="S20" s="305" t="s">
        <v>286</v>
      </c>
    </row>
    <row r="21" spans="1:19" s="296" customFormat="1" ht="31.2" x14ac:dyDescent="0.3">
      <c r="A21" s="299" t="s">
        <v>201</v>
      </c>
      <c r="B21" s="283" t="s">
        <v>898</v>
      </c>
      <c r="C21" s="298" t="s">
        <v>748</v>
      </c>
      <c r="D21" s="304" t="s">
        <v>286</v>
      </c>
      <c r="E21" s="306" t="s">
        <v>286</v>
      </c>
      <c r="F21" s="304" t="s">
        <v>286</v>
      </c>
      <c r="G21" s="306" t="s">
        <v>286</v>
      </c>
      <c r="H21" s="306" t="s">
        <v>286</v>
      </c>
      <c r="I21" s="305" t="s">
        <v>286</v>
      </c>
      <c r="J21" s="305" t="s">
        <v>286</v>
      </c>
      <c r="K21" s="305" t="s">
        <v>286</v>
      </c>
      <c r="L21" s="305" t="s">
        <v>286</v>
      </c>
      <c r="M21" s="305" t="s">
        <v>286</v>
      </c>
      <c r="N21" s="305" t="s">
        <v>286</v>
      </c>
      <c r="O21" s="305" t="s">
        <v>286</v>
      </c>
      <c r="P21" s="305" t="s">
        <v>286</v>
      </c>
      <c r="Q21" s="305" t="s">
        <v>286</v>
      </c>
      <c r="R21" s="305" t="s">
        <v>286</v>
      </c>
      <c r="S21" s="305" t="s">
        <v>286</v>
      </c>
    </row>
    <row r="22" spans="1:19" s="296" customFormat="1" ht="31.2" x14ac:dyDescent="0.3">
      <c r="A22" s="299" t="s">
        <v>203</v>
      </c>
      <c r="B22" s="283" t="s">
        <v>883</v>
      </c>
      <c r="C22" s="298" t="s">
        <v>748</v>
      </c>
      <c r="D22" s="304" t="s">
        <v>286</v>
      </c>
      <c r="E22" s="306" t="s">
        <v>286</v>
      </c>
      <c r="F22" s="304" t="s">
        <v>286</v>
      </c>
      <c r="G22" s="306" t="s">
        <v>286</v>
      </c>
      <c r="H22" s="306" t="s">
        <v>286</v>
      </c>
      <c r="I22" s="305" t="s">
        <v>286</v>
      </c>
      <c r="J22" s="305" t="s">
        <v>286</v>
      </c>
      <c r="K22" s="305" t="s">
        <v>286</v>
      </c>
      <c r="L22" s="305" t="s">
        <v>286</v>
      </c>
      <c r="M22" s="305" t="s">
        <v>286</v>
      </c>
      <c r="N22" s="305" t="s">
        <v>286</v>
      </c>
      <c r="O22" s="305" t="s">
        <v>286</v>
      </c>
      <c r="P22" s="305" t="s">
        <v>286</v>
      </c>
      <c r="Q22" s="305" t="s">
        <v>286</v>
      </c>
      <c r="R22" s="305" t="s">
        <v>286</v>
      </c>
      <c r="S22" s="305" t="s">
        <v>286</v>
      </c>
    </row>
    <row r="23" spans="1:19" s="296" customFormat="1" x14ac:dyDescent="0.3">
      <c r="A23" s="299" t="s">
        <v>18</v>
      </c>
      <c r="B23" s="282" t="s">
        <v>1044</v>
      </c>
      <c r="C23" s="298" t="s">
        <v>748</v>
      </c>
      <c r="D23" s="304" t="s">
        <v>286</v>
      </c>
      <c r="E23" s="306" t="s">
        <v>286</v>
      </c>
      <c r="F23" s="304" t="s">
        <v>286</v>
      </c>
      <c r="G23" s="306" t="s">
        <v>286</v>
      </c>
      <c r="H23" s="306" t="s">
        <v>286</v>
      </c>
      <c r="I23" s="305" t="s">
        <v>286</v>
      </c>
      <c r="J23" s="305" t="s">
        <v>286</v>
      </c>
      <c r="K23" s="305" t="s">
        <v>286</v>
      </c>
      <c r="L23" s="305" t="s">
        <v>286</v>
      </c>
      <c r="M23" s="305" t="s">
        <v>286</v>
      </c>
      <c r="N23" s="305" t="s">
        <v>286</v>
      </c>
      <c r="O23" s="305" t="s">
        <v>286</v>
      </c>
      <c r="P23" s="305" t="s">
        <v>286</v>
      </c>
      <c r="Q23" s="305" t="s">
        <v>286</v>
      </c>
      <c r="R23" s="305" t="s">
        <v>286</v>
      </c>
      <c r="S23" s="305" t="s">
        <v>286</v>
      </c>
    </row>
    <row r="24" spans="1:19" s="296" customFormat="1" x14ac:dyDescent="0.3">
      <c r="A24" s="299" t="s">
        <v>21</v>
      </c>
      <c r="B24" s="282" t="s">
        <v>937</v>
      </c>
      <c r="C24" s="298" t="s">
        <v>748</v>
      </c>
      <c r="D24" s="304">
        <v>80261.832728520007</v>
      </c>
      <c r="E24" s="306">
        <v>77270.839198369998</v>
      </c>
      <c r="F24" s="304">
        <v>113843.63332237799</v>
      </c>
      <c r="G24" s="306">
        <v>111919.12682601</v>
      </c>
      <c r="H24" s="306">
        <v>130955.06215578099</v>
      </c>
      <c r="I24" s="305">
        <v>135002.32962202354</v>
      </c>
      <c r="J24" s="305">
        <v>138548.346618073</v>
      </c>
      <c r="K24" s="305">
        <v>157573.67455460108</v>
      </c>
      <c r="L24" s="305">
        <v>145614.93546303399</v>
      </c>
      <c r="M24" s="305">
        <v>166818.33133948018</v>
      </c>
      <c r="N24" s="305">
        <v>152346.30173543101</v>
      </c>
      <c r="O24" s="305">
        <v>176851.27523555781</v>
      </c>
      <c r="P24" s="305">
        <v>183930.23044305635</v>
      </c>
      <c r="Q24" s="305">
        <v>0</v>
      </c>
      <c r="R24" s="305">
        <f>H24+J24+L24+N24</f>
        <v>567464.64597231895</v>
      </c>
      <c r="S24" s="305">
        <f>I24+K24+M24+O24+P24</f>
        <v>820175.84119471896</v>
      </c>
    </row>
    <row r="25" spans="1:19" s="296" customFormat="1" x14ac:dyDescent="0.3">
      <c r="A25" s="299" t="s">
        <v>37</v>
      </c>
      <c r="B25" s="282" t="s">
        <v>1045</v>
      </c>
      <c r="C25" s="298" t="s">
        <v>748</v>
      </c>
      <c r="D25" s="304" t="s">
        <v>286</v>
      </c>
      <c r="E25" s="306" t="s">
        <v>286</v>
      </c>
      <c r="F25" s="304" t="s">
        <v>286</v>
      </c>
      <c r="G25" s="306" t="s">
        <v>286</v>
      </c>
      <c r="H25" s="306" t="s">
        <v>286</v>
      </c>
      <c r="I25" s="305" t="s">
        <v>286</v>
      </c>
      <c r="J25" s="305" t="s">
        <v>286</v>
      </c>
      <c r="K25" s="305" t="s">
        <v>286</v>
      </c>
      <c r="L25" s="305" t="s">
        <v>286</v>
      </c>
      <c r="M25" s="305" t="s">
        <v>286</v>
      </c>
      <c r="N25" s="305" t="s">
        <v>286</v>
      </c>
      <c r="O25" s="305" t="s">
        <v>286</v>
      </c>
      <c r="P25" s="305" t="s">
        <v>286</v>
      </c>
      <c r="Q25" s="305" t="s">
        <v>286</v>
      </c>
      <c r="R25" s="305" t="s">
        <v>286</v>
      </c>
      <c r="S25" s="305" t="s">
        <v>286</v>
      </c>
    </row>
    <row r="26" spans="1:19" s="296" customFormat="1" x14ac:dyDescent="0.3">
      <c r="A26" s="299" t="s">
        <v>72</v>
      </c>
      <c r="B26" s="282" t="s">
        <v>938</v>
      </c>
      <c r="C26" s="298" t="s">
        <v>748</v>
      </c>
      <c r="D26" s="304">
        <v>338.45662184999998</v>
      </c>
      <c r="E26" s="306">
        <v>434.17361740000001</v>
      </c>
      <c r="F26" s="304">
        <v>1552.3677957500599</v>
      </c>
      <c r="G26" s="306">
        <v>1226.3776260699999</v>
      </c>
      <c r="H26" s="306">
        <v>1829.46879861</v>
      </c>
      <c r="I26" s="305">
        <v>621.44221764999998</v>
      </c>
      <c r="J26" s="305">
        <v>2116.1480180600001</v>
      </c>
      <c r="K26" s="305">
        <v>1702.5453731299999</v>
      </c>
      <c r="L26" s="305">
        <v>332.66785814999997</v>
      </c>
      <c r="M26" s="305">
        <v>515.59883788199988</v>
      </c>
      <c r="N26" s="305">
        <v>342.63706675999998</v>
      </c>
      <c r="O26" s="305">
        <v>496.16292148608005</v>
      </c>
      <c r="P26" s="305">
        <v>478.62485004432301</v>
      </c>
      <c r="Q26" s="305">
        <v>0</v>
      </c>
      <c r="R26" s="305">
        <f>H26+J26+L26+N26</f>
        <v>4620.9217415800003</v>
      </c>
      <c r="S26" s="305">
        <f>I26+K26+M26+O26+P26</f>
        <v>3814.3742001924024</v>
      </c>
    </row>
    <row r="27" spans="1:19" s="296" customFormat="1" x14ac:dyDescent="0.3">
      <c r="A27" s="299" t="s">
        <v>82</v>
      </c>
      <c r="B27" s="282" t="s">
        <v>939</v>
      </c>
      <c r="C27" s="298" t="s">
        <v>748</v>
      </c>
      <c r="D27" s="304" t="s">
        <v>286</v>
      </c>
      <c r="E27" s="306" t="s">
        <v>286</v>
      </c>
      <c r="F27" s="304" t="s">
        <v>286</v>
      </c>
      <c r="G27" s="306" t="s">
        <v>286</v>
      </c>
      <c r="H27" s="306" t="s">
        <v>286</v>
      </c>
      <c r="I27" s="305" t="s">
        <v>286</v>
      </c>
      <c r="J27" s="305" t="s">
        <v>286</v>
      </c>
      <c r="K27" s="305" t="s">
        <v>286</v>
      </c>
      <c r="L27" s="305" t="s">
        <v>286</v>
      </c>
      <c r="M27" s="305" t="s">
        <v>286</v>
      </c>
      <c r="N27" s="305" t="s">
        <v>286</v>
      </c>
      <c r="O27" s="305" t="s">
        <v>286</v>
      </c>
      <c r="P27" s="305" t="s">
        <v>286</v>
      </c>
      <c r="Q27" s="305" t="s">
        <v>286</v>
      </c>
      <c r="R27" s="305" t="s">
        <v>286</v>
      </c>
      <c r="S27" s="305" t="s">
        <v>286</v>
      </c>
    </row>
    <row r="28" spans="1:19" s="296" customFormat="1" x14ac:dyDescent="0.3">
      <c r="A28" s="299" t="s">
        <v>741</v>
      </c>
      <c r="B28" s="282" t="s">
        <v>1052</v>
      </c>
      <c r="C28" s="298" t="s">
        <v>748</v>
      </c>
      <c r="D28" s="304" t="s">
        <v>286</v>
      </c>
      <c r="E28" s="306" t="s">
        <v>286</v>
      </c>
      <c r="F28" s="304" t="s">
        <v>286</v>
      </c>
      <c r="G28" s="306" t="s">
        <v>286</v>
      </c>
      <c r="H28" s="306" t="s">
        <v>286</v>
      </c>
      <c r="I28" s="305" t="s">
        <v>286</v>
      </c>
      <c r="J28" s="305" t="s">
        <v>286</v>
      </c>
      <c r="K28" s="305" t="s">
        <v>286</v>
      </c>
      <c r="L28" s="305" t="s">
        <v>286</v>
      </c>
      <c r="M28" s="305" t="s">
        <v>286</v>
      </c>
      <c r="N28" s="305" t="s">
        <v>286</v>
      </c>
      <c r="O28" s="305" t="s">
        <v>286</v>
      </c>
      <c r="P28" s="305" t="s">
        <v>286</v>
      </c>
      <c r="Q28" s="305" t="s">
        <v>286</v>
      </c>
      <c r="R28" s="305" t="s">
        <v>286</v>
      </c>
      <c r="S28" s="305" t="s">
        <v>286</v>
      </c>
    </row>
    <row r="29" spans="1:19" s="296" customFormat="1" ht="31.2" x14ac:dyDescent="0.3">
      <c r="A29" s="299" t="s">
        <v>742</v>
      </c>
      <c r="B29" s="283" t="s">
        <v>817</v>
      </c>
      <c r="C29" s="298" t="s">
        <v>748</v>
      </c>
      <c r="D29" s="304" t="s">
        <v>286</v>
      </c>
      <c r="E29" s="306" t="s">
        <v>286</v>
      </c>
      <c r="F29" s="304" t="s">
        <v>286</v>
      </c>
      <c r="G29" s="306" t="s">
        <v>286</v>
      </c>
      <c r="H29" s="306" t="s">
        <v>286</v>
      </c>
      <c r="I29" s="305" t="s">
        <v>286</v>
      </c>
      <c r="J29" s="305" t="s">
        <v>286</v>
      </c>
      <c r="K29" s="305" t="s">
        <v>286</v>
      </c>
      <c r="L29" s="305" t="s">
        <v>286</v>
      </c>
      <c r="M29" s="305" t="s">
        <v>286</v>
      </c>
      <c r="N29" s="305" t="s">
        <v>286</v>
      </c>
      <c r="O29" s="305" t="s">
        <v>286</v>
      </c>
      <c r="P29" s="305" t="s">
        <v>286</v>
      </c>
      <c r="Q29" s="305" t="s">
        <v>286</v>
      </c>
      <c r="R29" s="305" t="s">
        <v>286</v>
      </c>
      <c r="S29" s="305" t="s">
        <v>286</v>
      </c>
    </row>
    <row r="30" spans="1:19" s="296" customFormat="1" x14ac:dyDescent="0.3">
      <c r="A30" s="299" t="s">
        <v>974</v>
      </c>
      <c r="B30" s="284" t="s">
        <v>643</v>
      </c>
      <c r="C30" s="298" t="s">
        <v>748</v>
      </c>
      <c r="D30" s="304" t="s">
        <v>286</v>
      </c>
      <c r="E30" s="306" t="s">
        <v>286</v>
      </c>
      <c r="F30" s="304" t="s">
        <v>286</v>
      </c>
      <c r="G30" s="306" t="s">
        <v>286</v>
      </c>
      <c r="H30" s="306" t="s">
        <v>286</v>
      </c>
      <c r="I30" s="305" t="s">
        <v>286</v>
      </c>
      <c r="J30" s="305" t="s">
        <v>286</v>
      </c>
      <c r="K30" s="305" t="s">
        <v>286</v>
      </c>
      <c r="L30" s="305" t="s">
        <v>286</v>
      </c>
      <c r="M30" s="305" t="s">
        <v>286</v>
      </c>
      <c r="N30" s="305" t="s">
        <v>286</v>
      </c>
      <c r="O30" s="305" t="s">
        <v>286</v>
      </c>
      <c r="P30" s="305" t="s">
        <v>286</v>
      </c>
      <c r="Q30" s="305" t="s">
        <v>286</v>
      </c>
      <c r="R30" s="305" t="s">
        <v>286</v>
      </c>
      <c r="S30" s="305" t="s">
        <v>286</v>
      </c>
    </row>
    <row r="31" spans="1:19" s="296" customFormat="1" x14ac:dyDescent="0.3">
      <c r="A31" s="299" t="s">
        <v>975</v>
      </c>
      <c r="B31" s="284" t="s">
        <v>631</v>
      </c>
      <c r="C31" s="298" t="s">
        <v>748</v>
      </c>
      <c r="D31" s="304" t="s">
        <v>286</v>
      </c>
      <c r="E31" s="306" t="s">
        <v>286</v>
      </c>
      <c r="F31" s="304" t="s">
        <v>286</v>
      </c>
      <c r="G31" s="306" t="s">
        <v>286</v>
      </c>
      <c r="H31" s="306" t="s">
        <v>286</v>
      </c>
      <c r="I31" s="305" t="s">
        <v>286</v>
      </c>
      <c r="J31" s="305" t="s">
        <v>286</v>
      </c>
      <c r="K31" s="305" t="s">
        <v>286</v>
      </c>
      <c r="L31" s="305" t="s">
        <v>286</v>
      </c>
      <c r="M31" s="305" t="s">
        <v>286</v>
      </c>
      <c r="N31" s="305" t="s">
        <v>286</v>
      </c>
      <c r="O31" s="305" t="s">
        <v>286</v>
      </c>
      <c r="P31" s="305" t="s">
        <v>286</v>
      </c>
      <c r="Q31" s="305" t="s">
        <v>286</v>
      </c>
      <c r="R31" s="305" t="s">
        <v>286</v>
      </c>
      <c r="S31" s="305" t="s">
        <v>286</v>
      </c>
    </row>
    <row r="32" spans="1:19" s="296" customFormat="1" x14ac:dyDescent="0.3">
      <c r="A32" s="299" t="s">
        <v>743</v>
      </c>
      <c r="B32" s="282" t="s">
        <v>940</v>
      </c>
      <c r="C32" s="298" t="s">
        <v>748</v>
      </c>
      <c r="D32" s="304">
        <v>336.49905959</v>
      </c>
      <c r="E32" s="306">
        <v>609.57575268999994</v>
      </c>
      <c r="F32" s="304">
        <v>762.84836496909998</v>
      </c>
      <c r="G32" s="306">
        <v>830.64510266000002</v>
      </c>
      <c r="H32" s="306">
        <v>1151.8894802360501</v>
      </c>
      <c r="I32" s="305">
        <v>1106.1300912370555</v>
      </c>
      <c r="J32" s="305">
        <v>1739.3393110814</v>
      </c>
      <c r="K32" s="305">
        <v>1603.8886274682384</v>
      </c>
      <c r="L32" s="305">
        <v>2626.4849645147601</v>
      </c>
      <c r="M32" s="305">
        <v>2325.6385197677564</v>
      </c>
      <c r="N32" s="305">
        <v>3965.99733195524</v>
      </c>
      <c r="O32" s="305">
        <v>3372.1758525994924</v>
      </c>
      <c r="P32" s="305">
        <v>4889.6549839431827</v>
      </c>
      <c r="Q32" s="305">
        <v>0</v>
      </c>
      <c r="R32" s="305">
        <f t="shared" ref="R32" si="0">H32+J32+L32+N32</f>
        <v>9483.7110877874511</v>
      </c>
      <c r="S32" s="305">
        <f t="shared" ref="S32:S33" si="1">I32+K32+M32+O32+P32</f>
        <v>13297.488075015724</v>
      </c>
    </row>
    <row r="33" spans="1:19" s="296" customFormat="1" ht="31.2" x14ac:dyDescent="0.3">
      <c r="A33" s="299" t="s">
        <v>19</v>
      </c>
      <c r="B33" s="294" t="s">
        <v>1008</v>
      </c>
      <c r="C33" s="298" t="s">
        <v>748</v>
      </c>
      <c r="D33" s="305">
        <v>74264.593032649995</v>
      </c>
      <c r="E33" s="305">
        <v>77018.071837049996</v>
      </c>
      <c r="F33" s="305">
        <v>107302.341186707</v>
      </c>
      <c r="G33" s="305">
        <v>107233.02515099</v>
      </c>
      <c r="H33" s="305">
        <v>113581.173931169</v>
      </c>
      <c r="I33" s="305">
        <v>114475.09996279491</v>
      </c>
      <c r="J33" s="305">
        <v>119858.515602851</v>
      </c>
      <c r="K33" s="305">
        <v>129040.56864689154</v>
      </c>
      <c r="L33" s="305">
        <v>126680.081211389</v>
      </c>
      <c r="M33" s="305">
        <v>143236.88278328138</v>
      </c>
      <c r="N33" s="305">
        <v>133928.17570891301</v>
      </c>
      <c r="O33" s="305">
        <v>152355.11401923368</v>
      </c>
      <c r="P33" s="305">
        <v>160316.66303393696</v>
      </c>
      <c r="Q33" s="305">
        <v>0</v>
      </c>
      <c r="R33" s="305">
        <f>H33+J33+L33+N33</f>
        <v>494047.94645432202</v>
      </c>
      <c r="S33" s="305">
        <f t="shared" si="1"/>
        <v>699424.32844613853</v>
      </c>
    </row>
    <row r="34" spans="1:19" s="296" customFormat="1" x14ac:dyDescent="0.3">
      <c r="A34" s="299" t="s">
        <v>23</v>
      </c>
      <c r="B34" s="282" t="s">
        <v>1007</v>
      </c>
      <c r="C34" s="298" t="s">
        <v>748</v>
      </c>
      <c r="D34" s="305" t="s">
        <v>286</v>
      </c>
      <c r="E34" s="305" t="s">
        <v>286</v>
      </c>
      <c r="F34" s="305" t="s">
        <v>286</v>
      </c>
      <c r="G34" s="305" t="s">
        <v>286</v>
      </c>
      <c r="H34" s="305" t="s">
        <v>286</v>
      </c>
      <c r="I34" s="305" t="s">
        <v>286</v>
      </c>
      <c r="J34" s="305" t="s">
        <v>286</v>
      </c>
      <c r="K34" s="305" t="s">
        <v>286</v>
      </c>
      <c r="L34" s="305" t="s">
        <v>286</v>
      </c>
      <c r="M34" s="305" t="s">
        <v>286</v>
      </c>
      <c r="N34" s="305" t="s">
        <v>286</v>
      </c>
      <c r="O34" s="305" t="s">
        <v>286</v>
      </c>
      <c r="P34" s="305" t="s">
        <v>286</v>
      </c>
      <c r="Q34" s="305" t="s">
        <v>286</v>
      </c>
      <c r="R34" s="305" t="s">
        <v>286</v>
      </c>
      <c r="S34" s="305" t="s">
        <v>286</v>
      </c>
    </row>
    <row r="35" spans="1:19" s="296" customFormat="1" ht="31.2" x14ac:dyDescent="0.3">
      <c r="A35" s="299" t="s">
        <v>837</v>
      </c>
      <c r="B35" s="141" t="s">
        <v>897</v>
      </c>
      <c r="C35" s="298" t="s">
        <v>748</v>
      </c>
      <c r="D35" s="305" t="s">
        <v>286</v>
      </c>
      <c r="E35" s="305" t="s">
        <v>286</v>
      </c>
      <c r="F35" s="305" t="s">
        <v>286</v>
      </c>
      <c r="G35" s="305" t="s">
        <v>286</v>
      </c>
      <c r="H35" s="305" t="s">
        <v>286</v>
      </c>
      <c r="I35" s="305" t="s">
        <v>286</v>
      </c>
      <c r="J35" s="305" t="s">
        <v>286</v>
      </c>
      <c r="K35" s="305" t="s">
        <v>286</v>
      </c>
      <c r="L35" s="305" t="s">
        <v>286</v>
      </c>
      <c r="M35" s="305" t="s">
        <v>286</v>
      </c>
      <c r="N35" s="305" t="s">
        <v>286</v>
      </c>
      <c r="O35" s="305" t="s">
        <v>286</v>
      </c>
      <c r="P35" s="305" t="s">
        <v>286</v>
      </c>
      <c r="Q35" s="305" t="s">
        <v>286</v>
      </c>
      <c r="R35" s="305" t="s">
        <v>286</v>
      </c>
      <c r="S35" s="305" t="s">
        <v>286</v>
      </c>
    </row>
    <row r="36" spans="1:19" s="296" customFormat="1" ht="31.2" x14ac:dyDescent="0.3">
      <c r="A36" s="299" t="s">
        <v>838</v>
      </c>
      <c r="B36" s="141" t="s">
        <v>898</v>
      </c>
      <c r="C36" s="298" t="s">
        <v>748</v>
      </c>
      <c r="D36" s="305" t="s">
        <v>286</v>
      </c>
      <c r="E36" s="305" t="s">
        <v>286</v>
      </c>
      <c r="F36" s="305" t="s">
        <v>286</v>
      </c>
      <c r="G36" s="305" t="s">
        <v>286</v>
      </c>
      <c r="H36" s="305" t="s">
        <v>286</v>
      </c>
      <c r="I36" s="305" t="s">
        <v>286</v>
      </c>
      <c r="J36" s="305" t="s">
        <v>286</v>
      </c>
      <c r="K36" s="305" t="s">
        <v>286</v>
      </c>
      <c r="L36" s="305" t="s">
        <v>286</v>
      </c>
      <c r="M36" s="305" t="s">
        <v>286</v>
      </c>
      <c r="N36" s="305" t="s">
        <v>286</v>
      </c>
      <c r="O36" s="305" t="s">
        <v>286</v>
      </c>
      <c r="P36" s="305" t="s">
        <v>286</v>
      </c>
      <c r="Q36" s="305" t="s">
        <v>286</v>
      </c>
      <c r="R36" s="305" t="s">
        <v>286</v>
      </c>
      <c r="S36" s="305" t="s">
        <v>286</v>
      </c>
    </row>
    <row r="37" spans="1:19" s="296" customFormat="1" ht="31.2" x14ac:dyDescent="0.3">
      <c r="A37" s="299" t="s">
        <v>843</v>
      </c>
      <c r="B37" s="141" t="s">
        <v>883</v>
      </c>
      <c r="C37" s="298" t="s">
        <v>748</v>
      </c>
      <c r="D37" s="305" t="s">
        <v>286</v>
      </c>
      <c r="E37" s="305" t="s">
        <v>286</v>
      </c>
      <c r="F37" s="305" t="s">
        <v>286</v>
      </c>
      <c r="G37" s="305" t="s">
        <v>286</v>
      </c>
      <c r="H37" s="305" t="s">
        <v>286</v>
      </c>
      <c r="I37" s="305" t="s">
        <v>286</v>
      </c>
      <c r="J37" s="305" t="s">
        <v>286</v>
      </c>
      <c r="K37" s="305" t="s">
        <v>286</v>
      </c>
      <c r="L37" s="305" t="s">
        <v>286</v>
      </c>
      <c r="M37" s="305" t="s">
        <v>286</v>
      </c>
      <c r="N37" s="305" t="s">
        <v>286</v>
      </c>
      <c r="O37" s="305" t="s">
        <v>286</v>
      </c>
      <c r="P37" s="305" t="s">
        <v>286</v>
      </c>
      <c r="Q37" s="305" t="s">
        <v>286</v>
      </c>
      <c r="R37" s="305" t="s">
        <v>286</v>
      </c>
      <c r="S37" s="305" t="s">
        <v>286</v>
      </c>
    </row>
    <row r="38" spans="1:19" s="296" customFormat="1" x14ac:dyDescent="0.3">
      <c r="A38" s="299" t="s">
        <v>24</v>
      </c>
      <c r="B38" s="282" t="s">
        <v>1044</v>
      </c>
      <c r="C38" s="298" t="s">
        <v>748</v>
      </c>
      <c r="D38" s="305" t="s">
        <v>286</v>
      </c>
      <c r="E38" s="305" t="s">
        <v>286</v>
      </c>
      <c r="F38" s="305" t="s">
        <v>286</v>
      </c>
      <c r="G38" s="305" t="s">
        <v>286</v>
      </c>
      <c r="H38" s="305" t="s">
        <v>286</v>
      </c>
      <c r="I38" s="305" t="s">
        <v>286</v>
      </c>
      <c r="J38" s="305" t="s">
        <v>286</v>
      </c>
      <c r="K38" s="305" t="s">
        <v>286</v>
      </c>
      <c r="L38" s="305" t="s">
        <v>286</v>
      </c>
      <c r="M38" s="305" t="s">
        <v>286</v>
      </c>
      <c r="N38" s="305" t="s">
        <v>286</v>
      </c>
      <c r="O38" s="305" t="s">
        <v>286</v>
      </c>
      <c r="P38" s="305" t="s">
        <v>286</v>
      </c>
      <c r="Q38" s="305" t="s">
        <v>286</v>
      </c>
      <c r="R38" s="305" t="s">
        <v>286</v>
      </c>
      <c r="S38" s="305" t="s">
        <v>286</v>
      </c>
    </row>
    <row r="39" spans="1:19" s="296" customFormat="1" x14ac:dyDescent="0.3">
      <c r="A39" s="299" t="s">
        <v>30</v>
      </c>
      <c r="B39" s="282" t="s">
        <v>937</v>
      </c>
      <c r="C39" s="298" t="s">
        <v>748</v>
      </c>
      <c r="D39" s="305">
        <v>73816.408038669993</v>
      </c>
      <c r="E39" s="305">
        <v>76440.043851619994</v>
      </c>
      <c r="F39" s="305">
        <v>106415.55003189501</v>
      </c>
      <c r="G39" s="305">
        <v>106673.13179914</v>
      </c>
      <c r="H39" s="305">
        <v>112319.281378289</v>
      </c>
      <c r="I39" s="305">
        <v>113408.548631643</v>
      </c>
      <c r="J39" s="305">
        <v>118002.95625664599</v>
      </c>
      <c r="K39" s="305">
        <v>127769.40067552125</v>
      </c>
      <c r="L39" s="305">
        <v>123978.89247881901</v>
      </c>
      <c r="M39" s="305">
        <v>140791.36519755278</v>
      </c>
      <c r="N39" s="305">
        <v>130002.764701801</v>
      </c>
      <c r="O39" s="305">
        <v>148944.01724651124</v>
      </c>
      <c r="P39" s="305">
        <v>155519.63332751032</v>
      </c>
      <c r="Q39" s="305">
        <v>0</v>
      </c>
      <c r="R39" s="305">
        <f>H39+J39+L39+N39</f>
        <v>484303.89481555502</v>
      </c>
      <c r="S39" s="305">
        <f>I39+K39+M39+O39+P39</f>
        <v>686432.96507873863</v>
      </c>
    </row>
    <row r="40" spans="1:19" s="296" customFormat="1" x14ac:dyDescent="0.3">
      <c r="A40" s="299" t="s">
        <v>38</v>
      </c>
      <c r="B40" s="282" t="s">
        <v>1045</v>
      </c>
      <c r="C40" s="298" t="s">
        <v>748</v>
      </c>
      <c r="D40" s="305" t="s">
        <v>286</v>
      </c>
      <c r="E40" s="305" t="s">
        <v>286</v>
      </c>
      <c r="F40" s="305" t="s">
        <v>286</v>
      </c>
      <c r="G40" s="305" t="s">
        <v>286</v>
      </c>
      <c r="H40" s="305" t="s">
        <v>286</v>
      </c>
      <c r="I40" s="305" t="s">
        <v>286</v>
      </c>
      <c r="J40" s="305" t="s">
        <v>286</v>
      </c>
      <c r="K40" s="305" t="s">
        <v>286</v>
      </c>
      <c r="L40" s="305" t="s">
        <v>286</v>
      </c>
      <c r="M40" s="305" t="s">
        <v>286</v>
      </c>
      <c r="N40" s="305" t="s">
        <v>286</v>
      </c>
      <c r="O40" s="305" t="s">
        <v>286</v>
      </c>
      <c r="P40" s="305" t="s">
        <v>286</v>
      </c>
      <c r="Q40" s="305" t="s">
        <v>286</v>
      </c>
      <c r="R40" s="305" t="s">
        <v>286</v>
      </c>
      <c r="S40" s="305" t="s">
        <v>286</v>
      </c>
    </row>
    <row r="41" spans="1:19" s="296" customFormat="1" x14ac:dyDescent="0.3">
      <c r="A41" s="299" t="s">
        <v>39</v>
      </c>
      <c r="B41" s="282" t="s">
        <v>938</v>
      </c>
      <c r="C41" s="298" t="s">
        <v>748</v>
      </c>
      <c r="D41" s="305">
        <v>242.74465888</v>
      </c>
      <c r="E41" s="305">
        <v>255.26950307999999</v>
      </c>
      <c r="F41" s="305">
        <v>283.56388339176698</v>
      </c>
      <c r="G41" s="305">
        <v>281.43559025000002</v>
      </c>
      <c r="H41" s="305">
        <v>300.01062898416302</v>
      </c>
      <c r="I41" s="305">
        <v>310.15599597489461</v>
      </c>
      <c r="J41" s="305">
        <v>310.573014592547</v>
      </c>
      <c r="K41" s="305">
        <v>326.70794017204298</v>
      </c>
      <c r="L41" s="305">
        <v>323.00759678352802</v>
      </c>
      <c r="M41" s="305">
        <v>338.36757709925445</v>
      </c>
      <c r="N41" s="305">
        <v>332.92425972988701</v>
      </c>
      <c r="O41" s="305">
        <v>356.03402309025341</v>
      </c>
      <c r="P41" s="305">
        <v>367.59282069144382</v>
      </c>
      <c r="Q41" s="305">
        <v>0</v>
      </c>
      <c r="R41" s="305">
        <f>H41+J41+L41+N41</f>
        <v>1266.515500090125</v>
      </c>
      <c r="S41" s="305">
        <f>I41+K41+M41+O41+P41</f>
        <v>1698.8583570278893</v>
      </c>
    </row>
    <row r="42" spans="1:19" s="296" customFormat="1" x14ac:dyDescent="0.3">
      <c r="A42" s="299" t="s">
        <v>40</v>
      </c>
      <c r="B42" s="282" t="s">
        <v>939</v>
      </c>
      <c r="C42" s="298" t="s">
        <v>748</v>
      </c>
      <c r="D42" s="305" t="s">
        <v>286</v>
      </c>
      <c r="E42" s="305" t="s">
        <v>286</v>
      </c>
      <c r="F42" s="305" t="s">
        <v>286</v>
      </c>
      <c r="G42" s="305" t="s">
        <v>286</v>
      </c>
      <c r="H42" s="305" t="s">
        <v>286</v>
      </c>
      <c r="I42" s="305" t="s">
        <v>286</v>
      </c>
      <c r="J42" s="305" t="s">
        <v>286</v>
      </c>
      <c r="K42" s="305" t="s">
        <v>286</v>
      </c>
      <c r="L42" s="305" t="s">
        <v>286</v>
      </c>
      <c r="M42" s="305" t="s">
        <v>286</v>
      </c>
      <c r="N42" s="305" t="s">
        <v>286</v>
      </c>
      <c r="O42" s="305" t="s">
        <v>286</v>
      </c>
      <c r="P42" s="305" t="s">
        <v>286</v>
      </c>
      <c r="Q42" s="305" t="s">
        <v>286</v>
      </c>
      <c r="R42" s="305" t="s">
        <v>286</v>
      </c>
      <c r="S42" s="305" t="s">
        <v>286</v>
      </c>
    </row>
    <row r="43" spans="1:19" s="296" customFormat="1" x14ac:dyDescent="0.3">
      <c r="A43" s="299" t="s">
        <v>41</v>
      </c>
      <c r="B43" s="282" t="s">
        <v>1052</v>
      </c>
      <c r="C43" s="298" t="s">
        <v>748</v>
      </c>
      <c r="D43" s="305" t="s">
        <v>286</v>
      </c>
      <c r="E43" s="305" t="s">
        <v>286</v>
      </c>
      <c r="F43" s="305" t="s">
        <v>286</v>
      </c>
      <c r="G43" s="305" t="s">
        <v>286</v>
      </c>
      <c r="H43" s="305" t="s">
        <v>286</v>
      </c>
      <c r="I43" s="305" t="s">
        <v>286</v>
      </c>
      <c r="J43" s="305" t="s">
        <v>286</v>
      </c>
      <c r="K43" s="305" t="s">
        <v>286</v>
      </c>
      <c r="L43" s="305" t="s">
        <v>286</v>
      </c>
      <c r="M43" s="305" t="s">
        <v>286</v>
      </c>
      <c r="N43" s="305" t="s">
        <v>286</v>
      </c>
      <c r="O43" s="305" t="s">
        <v>286</v>
      </c>
      <c r="P43" s="305" t="s">
        <v>286</v>
      </c>
      <c r="Q43" s="305" t="s">
        <v>286</v>
      </c>
      <c r="R43" s="305" t="s">
        <v>286</v>
      </c>
      <c r="S43" s="305" t="s">
        <v>286</v>
      </c>
    </row>
    <row r="44" spans="1:19" s="296" customFormat="1" ht="31.2" x14ac:dyDescent="0.3">
      <c r="A44" s="299" t="s">
        <v>42</v>
      </c>
      <c r="B44" s="283" t="s">
        <v>817</v>
      </c>
      <c r="C44" s="298" t="s">
        <v>748</v>
      </c>
      <c r="D44" s="305" t="s">
        <v>286</v>
      </c>
      <c r="E44" s="305" t="s">
        <v>286</v>
      </c>
      <c r="F44" s="305" t="s">
        <v>286</v>
      </c>
      <c r="G44" s="305" t="s">
        <v>286</v>
      </c>
      <c r="H44" s="305" t="s">
        <v>286</v>
      </c>
      <c r="I44" s="305" t="s">
        <v>286</v>
      </c>
      <c r="J44" s="305" t="s">
        <v>286</v>
      </c>
      <c r="K44" s="305" t="s">
        <v>286</v>
      </c>
      <c r="L44" s="305" t="s">
        <v>286</v>
      </c>
      <c r="M44" s="305" t="s">
        <v>286</v>
      </c>
      <c r="N44" s="305" t="s">
        <v>286</v>
      </c>
      <c r="O44" s="305" t="s">
        <v>286</v>
      </c>
      <c r="P44" s="305" t="s">
        <v>286</v>
      </c>
      <c r="Q44" s="305" t="s">
        <v>286</v>
      </c>
      <c r="R44" s="305" t="s">
        <v>286</v>
      </c>
      <c r="S44" s="305" t="s">
        <v>286</v>
      </c>
    </row>
    <row r="45" spans="1:19" s="296" customFormat="1" x14ac:dyDescent="0.3">
      <c r="A45" s="299" t="s">
        <v>976</v>
      </c>
      <c r="B45" s="141" t="s">
        <v>643</v>
      </c>
      <c r="C45" s="298" t="s">
        <v>748</v>
      </c>
      <c r="D45" s="305" t="s">
        <v>286</v>
      </c>
      <c r="E45" s="305" t="s">
        <v>286</v>
      </c>
      <c r="F45" s="305" t="s">
        <v>286</v>
      </c>
      <c r="G45" s="305" t="s">
        <v>286</v>
      </c>
      <c r="H45" s="305" t="s">
        <v>286</v>
      </c>
      <c r="I45" s="305" t="s">
        <v>286</v>
      </c>
      <c r="J45" s="305" t="s">
        <v>286</v>
      </c>
      <c r="K45" s="305" t="s">
        <v>286</v>
      </c>
      <c r="L45" s="305" t="s">
        <v>286</v>
      </c>
      <c r="M45" s="305" t="s">
        <v>286</v>
      </c>
      <c r="N45" s="305" t="s">
        <v>286</v>
      </c>
      <c r="O45" s="305" t="s">
        <v>286</v>
      </c>
      <c r="P45" s="305" t="s">
        <v>286</v>
      </c>
      <c r="Q45" s="305" t="s">
        <v>286</v>
      </c>
      <c r="R45" s="305" t="s">
        <v>286</v>
      </c>
      <c r="S45" s="305" t="s">
        <v>286</v>
      </c>
    </row>
    <row r="46" spans="1:19" s="296" customFormat="1" x14ac:dyDescent="0.3">
      <c r="A46" s="299" t="s">
        <v>977</v>
      </c>
      <c r="B46" s="141" t="s">
        <v>631</v>
      </c>
      <c r="C46" s="298" t="s">
        <v>748</v>
      </c>
      <c r="D46" s="305" t="s">
        <v>286</v>
      </c>
      <c r="E46" s="305" t="s">
        <v>286</v>
      </c>
      <c r="F46" s="305" t="s">
        <v>286</v>
      </c>
      <c r="G46" s="305" t="s">
        <v>286</v>
      </c>
      <c r="H46" s="305" t="s">
        <v>286</v>
      </c>
      <c r="I46" s="305" t="s">
        <v>286</v>
      </c>
      <c r="J46" s="305" t="s">
        <v>286</v>
      </c>
      <c r="K46" s="305" t="s">
        <v>286</v>
      </c>
      <c r="L46" s="305" t="s">
        <v>286</v>
      </c>
      <c r="M46" s="305" t="s">
        <v>286</v>
      </c>
      <c r="N46" s="305" t="s">
        <v>286</v>
      </c>
      <c r="O46" s="305" t="s">
        <v>286</v>
      </c>
      <c r="P46" s="305" t="s">
        <v>286</v>
      </c>
      <c r="Q46" s="305" t="s">
        <v>286</v>
      </c>
      <c r="R46" s="305" t="s">
        <v>286</v>
      </c>
      <c r="S46" s="305" t="s">
        <v>286</v>
      </c>
    </row>
    <row r="47" spans="1:19" s="296" customFormat="1" x14ac:dyDescent="0.3">
      <c r="A47" s="299" t="s">
        <v>43</v>
      </c>
      <c r="B47" s="282" t="s">
        <v>940</v>
      </c>
      <c r="C47" s="298" t="s">
        <v>748</v>
      </c>
      <c r="D47" s="305">
        <v>205.4403351</v>
      </c>
      <c r="E47" s="305">
        <v>322.75848235000001</v>
      </c>
      <c r="F47" s="305">
        <v>603.227271419972</v>
      </c>
      <c r="G47" s="305">
        <v>278.45776160000003</v>
      </c>
      <c r="H47" s="305">
        <v>961.881923895863</v>
      </c>
      <c r="I47" s="305">
        <v>756.39533517700818</v>
      </c>
      <c r="J47" s="305">
        <v>1544.98633161214</v>
      </c>
      <c r="K47" s="305">
        <v>944.4600311982424</v>
      </c>
      <c r="L47" s="305">
        <v>2378.1811357861802</v>
      </c>
      <c r="M47" s="305">
        <v>2107.1500086293386</v>
      </c>
      <c r="N47" s="305">
        <v>3592.4867473822501</v>
      </c>
      <c r="O47" s="305">
        <v>3055.0627496321813</v>
      </c>
      <c r="P47" s="305">
        <v>4429.4368857351783</v>
      </c>
      <c r="Q47" s="305">
        <v>0</v>
      </c>
      <c r="R47" s="305">
        <f t="shared" ref="R47:R48" si="2">H47+J47+L47+N47</f>
        <v>8477.5361386764343</v>
      </c>
      <c r="S47" s="305">
        <f t="shared" ref="S47:S48" si="3">I47+K47+M47+O47+P47</f>
        <v>11292.505010371948</v>
      </c>
    </row>
    <row r="48" spans="1:19" s="296" customFormat="1" x14ac:dyDescent="0.3">
      <c r="A48" s="299" t="s">
        <v>836</v>
      </c>
      <c r="B48" s="285" t="s">
        <v>1009</v>
      </c>
      <c r="C48" s="298" t="s">
        <v>748</v>
      </c>
      <c r="D48" s="305">
        <v>6061.0934382400001</v>
      </c>
      <c r="E48" s="305">
        <v>6273.0558058799998</v>
      </c>
      <c r="F48" s="305">
        <v>7021.9822399294299</v>
      </c>
      <c r="G48" s="305">
        <v>6978.8951444499999</v>
      </c>
      <c r="H48" s="305">
        <v>7853.4874772597204</v>
      </c>
      <c r="I48" s="305">
        <v>8287.9684316451876</v>
      </c>
      <c r="J48" s="305">
        <v>8225.9413339062594</v>
      </c>
      <c r="K48" s="305">
        <v>9315.527781165265</v>
      </c>
      <c r="L48" s="305">
        <v>8602.6537975871306</v>
      </c>
      <c r="M48" s="305">
        <v>9802.9534350192625</v>
      </c>
      <c r="N48" s="305">
        <v>8998.12594087451</v>
      </c>
      <c r="O48" s="305">
        <v>10213.508529952915</v>
      </c>
      <c r="P48" s="305">
        <v>10666.467761546452</v>
      </c>
      <c r="Q48" s="305">
        <v>0</v>
      </c>
      <c r="R48" s="305">
        <f t="shared" si="2"/>
        <v>33680.20854962762</v>
      </c>
      <c r="S48" s="305">
        <f t="shared" si="3"/>
        <v>48286.425939329085</v>
      </c>
    </row>
    <row r="49" spans="1:19" s="296" customFormat="1" x14ac:dyDescent="0.3">
      <c r="A49" s="299" t="s">
        <v>837</v>
      </c>
      <c r="B49" s="141" t="s">
        <v>928</v>
      </c>
      <c r="C49" s="298" t="s">
        <v>748</v>
      </c>
      <c r="D49" s="305" t="s">
        <v>286</v>
      </c>
      <c r="E49" s="305" t="s">
        <v>286</v>
      </c>
      <c r="F49" s="305" t="s">
        <v>286</v>
      </c>
      <c r="G49" s="305" t="s">
        <v>286</v>
      </c>
      <c r="H49" s="305" t="s">
        <v>286</v>
      </c>
      <c r="I49" s="305" t="s">
        <v>286</v>
      </c>
      <c r="J49" s="305" t="s">
        <v>286</v>
      </c>
      <c r="K49" s="305" t="s">
        <v>286</v>
      </c>
      <c r="L49" s="305" t="s">
        <v>286</v>
      </c>
      <c r="M49" s="305" t="s">
        <v>286</v>
      </c>
      <c r="N49" s="305" t="s">
        <v>286</v>
      </c>
      <c r="O49" s="305" t="s">
        <v>286</v>
      </c>
      <c r="P49" s="305" t="s">
        <v>286</v>
      </c>
      <c r="Q49" s="305" t="s">
        <v>286</v>
      </c>
      <c r="R49" s="305" t="s">
        <v>286</v>
      </c>
      <c r="S49" s="305" t="s">
        <v>286</v>
      </c>
    </row>
    <row r="50" spans="1:19" s="296" customFormat="1" x14ac:dyDescent="0.3">
      <c r="A50" s="299" t="s">
        <v>838</v>
      </c>
      <c r="B50" s="284" t="s">
        <v>1090</v>
      </c>
      <c r="C50" s="298" t="s">
        <v>748</v>
      </c>
      <c r="D50" s="305">
        <v>4493.21658192</v>
      </c>
      <c r="E50" s="305">
        <v>4655.0204640399998</v>
      </c>
      <c r="F50" s="305">
        <v>5404.5597145894299</v>
      </c>
      <c r="G50" s="305">
        <v>5297.2392079700003</v>
      </c>
      <c r="H50" s="305">
        <v>6166.5157833301</v>
      </c>
      <c r="I50" s="305">
        <v>6444.0053315951882</v>
      </c>
      <c r="J50" s="305">
        <v>6471.4907722194603</v>
      </c>
      <c r="K50" s="305">
        <v>7397.8061571132639</v>
      </c>
      <c r="L50" s="305">
        <v>6778.0252134328603</v>
      </c>
      <c r="M50" s="305">
        <v>7808.5229460051823</v>
      </c>
      <c r="N50" s="305">
        <v>7100.5122133540699</v>
      </c>
      <c r="O50" s="305">
        <v>8139.3008213782732</v>
      </c>
      <c r="P50" s="305">
        <v>8509.2917446288229</v>
      </c>
      <c r="Q50" s="305">
        <v>0</v>
      </c>
      <c r="R50" s="305">
        <f t="shared" ref="R50:R52" si="4">H50+J50+L50+N50</f>
        <v>26516.543982336494</v>
      </c>
      <c r="S50" s="305">
        <f t="shared" ref="S50:S52" si="5">I50+K50+M50+O50+P50</f>
        <v>38298.927000720731</v>
      </c>
    </row>
    <row r="51" spans="1:19" s="296" customFormat="1" x14ac:dyDescent="0.3">
      <c r="A51" s="299" t="s">
        <v>839</v>
      </c>
      <c r="B51" s="286" t="s">
        <v>645</v>
      </c>
      <c r="C51" s="298" t="s">
        <v>748</v>
      </c>
      <c r="D51" s="305">
        <v>4148.4422132299997</v>
      </c>
      <c r="E51" s="305">
        <v>4293.9165421500002</v>
      </c>
      <c r="F51" s="305">
        <v>4992.9476568094296</v>
      </c>
      <c r="G51" s="305">
        <v>4906.6754547099999</v>
      </c>
      <c r="H51" s="305">
        <v>5737.2044070655602</v>
      </c>
      <c r="I51" s="305">
        <v>6014.0865528251879</v>
      </c>
      <c r="J51" s="305">
        <v>6025.0069409043399</v>
      </c>
      <c r="K51" s="305">
        <v>6950.6906271924645</v>
      </c>
      <c r="L51" s="305">
        <v>6313.6820288651297</v>
      </c>
      <c r="M51" s="305">
        <v>7343.5227948875499</v>
      </c>
      <c r="N51" s="305">
        <v>6617.5953014036304</v>
      </c>
      <c r="O51" s="305">
        <v>7655.7006642159358</v>
      </c>
      <c r="P51" s="305">
        <v>8006.3475811799917</v>
      </c>
      <c r="Q51" s="305">
        <v>0</v>
      </c>
      <c r="R51" s="305">
        <f t="shared" si="4"/>
        <v>24693.48867823866</v>
      </c>
      <c r="S51" s="305">
        <f t="shared" si="5"/>
        <v>35970.34822030113</v>
      </c>
    </row>
    <row r="52" spans="1:19" s="296" customFormat="1" ht="31.2" x14ac:dyDescent="0.3">
      <c r="A52" s="299" t="s">
        <v>840</v>
      </c>
      <c r="B52" s="287" t="s">
        <v>520</v>
      </c>
      <c r="C52" s="298" t="s">
        <v>748</v>
      </c>
      <c r="D52" s="305">
        <v>4148.4422132299997</v>
      </c>
      <c r="E52" s="305">
        <v>4293.9165421500002</v>
      </c>
      <c r="F52" s="305">
        <v>4992.9476568094296</v>
      </c>
      <c r="G52" s="305">
        <v>4906.6754547099999</v>
      </c>
      <c r="H52" s="305">
        <v>5737.2044070655602</v>
      </c>
      <c r="I52" s="305">
        <v>6014.0865528251879</v>
      </c>
      <c r="J52" s="305">
        <v>6025.0069409043399</v>
      </c>
      <c r="K52" s="305">
        <v>6950.6906271924645</v>
      </c>
      <c r="L52" s="305">
        <v>6313.6820288651297</v>
      </c>
      <c r="M52" s="305">
        <v>7343.5227948875499</v>
      </c>
      <c r="N52" s="305">
        <v>6617.5953014036304</v>
      </c>
      <c r="O52" s="305">
        <v>7655.7006642159358</v>
      </c>
      <c r="P52" s="305">
        <v>8006.3475811799917</v>
      </c>
      <c r="Q52" s="305">
        <v>0</v>
      </c>
      <c r="R52" s="305">
        <f t="shared" si="4"/>
        <v>24693.48867823866</v>
      </c>
      <c r="S52" s="305">
        <f t="shared" si="5"/>
        <v>35970.34822030113</v>
      </c>
    </row>
    <row r="53" spans="1:19" s="296" customFormat="1" x14ac:dyDescent="0.3">
      <c r="A53" s="299" t="s">
        <v>841</v>
      </c>
      <c r="B53" s="287" t="s">
        <v>644</v>
      </c>
      <c r="C53" s="298" t="s">
        <v>748</v>
      </c>
      <c r="D53" s="305" t="s">
        <v>286</v>
      </c>
      <c r="E53" s="305" t="s">
        <v>286</v>
      </c>
      <c r="F53" s="305" t="s">
        <v>286</v>
      </c>
      <c r="G53" s="305" t="s">
        <v>286</v>
      </c>
      <c r="H53" s="305" t="s">
        <v>286</v>
      </c>
      <c r="I53" s="305" t="s">
        <v>286</v>
      </c>
      <c r="J53" s="305" t="s">
        <v>286</v>
      </c>
      <c r="K53" s="305" t="s">
        <v>286</v>
      </c>
      <c r="L53" s="305" t="s">
        <v>286</v>
      </c>
      <c r="M53" s="305" t="s">
        <v>286</v>
      </c>
      <c r="N53" s="305" t="s">
        <v>286</v>
      </c>
      <c r="O53" s="305" t="s">
        <v>286</v>
      </c>
      <c r="P53" s="305" t="s">
        <v>286</v>
      </c>
      <c r="Q53" s="305" t="s">
        <v>286</v>
      </c>
      <c r="R53" s="305" t="s">
        <v>286</v>
      </c>
      <c r="S53" s="305" t="s">
        <v>286</v>
      </c>
    </row>
    <row r="54" spans="1:19" s="296" customFormat="1" x14ac:dyDescent="0.3">
      <c r="A54" s="299" t="s">
        <v>842</v>
      </c>
      <c r="B54" s="286" t="s">
        <v>605</v>
      </c>
      <c r="C54" s="298" t="s">
        <v>748</v>
      </c>
      <c r="D54" s="305" t="s">
        <v>286</v>
      </c>
      <c r="E54" s="305" t="s">
        <v>286</v>
      </c>
      <c r="F54" s="305" t="s">
        <v>286</v>
      </c>
      <c r="G54" s="305" t="s">
        <v>286</v>
      </c>
      <c r="H54" s="305" t="s">
        <v>286</v>
      </c>
      <c r="I54" s="305" t="s">
        <v>286</v>
      </c>
      <c r="J54" s="305" t="s">
        <v>286</v>
      </c>
      <c r="K54" s="305" t="s">
        <v>286</v>
      </c>
      <c r="L54" s="305" t="s">
        <v>286</v>
      </c>
      <c r="M54" s="305" t="s">
        <v>286</v>
      </c>
      <c r="N54" s="305" t="s">
        <v>286</v>
      </c>
      <c r="O54" s="305" t="s">
        <v>286</v>
      </c>
      <c r="P54" s="305" t="s">
        <v>286</v>
      </c>
      <c r="Q54" s="305" t="s">
        <v>286</v>
      </c>
      <c r="R54" s="305" t="s">
        <v>286</v>
      </c>
      <c r="S54" s="305" t="s">
        <v>286</v>
      </c>
    </row>
    <row r="55" spans="1:19" s="296" customFormat="1" x14ac:dyDescent="0.3">
      <c r="A55" s="299" t="s">
        <v>843</v>
      </c>
      <c r="B55" s="284" t="s">
        <v>929</v>
      </c>
      <c r="C55" s="298" t="s">
        <v>748</v>
      </c>
      <c r="D55" s="305">
        <v>875.47634499000003</v>
      </c>
      <c r="E55" s="305">
        <v>864.20304263000003</v>
      </c>
      <c r="F55" s="305">
        <v>864.56362553999998</v>
      </c>
      <c r="G55" s="305">
        <v>857.78442639000002</v>
      </c>
      <c r="H55" s="305">
        <v>901.73986143822003</v>
      </c>
      <c r="I55" s="305">
        <v>943.82383550000009</v>
      </c>
      <c r="J55" s="305">
        <v>937.80945589574901</v>
      </c>
      <c r="K55" s="305">
        <v>981.57678892000001</v>
      </c>
      <c r="L55" s="305">
        <v>975.32183413157895</v>
      </c>
      <c r="M55" s="305">
        <v>1020.8398604768</v>
      </c>
      <c r="N55" s="305">
        <v>1014.33470749684</v>
      </c>
      <c r="O55" s="305">
        <v>1061.67345489587</v>
      </c>
      <c r="P55" s="305">
        <v>1104.1403930917099</v>
      </c>
      <c r="Q55" s="305">
        <v>0</v>
      </c>
      <c r="R55" s="305">
        <f t="shared" ref="R55:R59" si="6">H55+J55+L55+N55</f>
        <v>3829.205858962388</v>
      </c>
      <c r="S55" s="305">
        <f t="shared" ref="S55:S59" si="7">I55+K55+M55+O55+P55</f>
        <v>5112.0543328843796</v>
      </c>
    </row>
    <row r="56" spans="1:19" s="296" customFormat="1" x14ac:dyDescent="0.3">
      <c r="A56" s="299" t="s">
        <v>844</v>
      </c>
      <c r="B56" s="284" t="s">
        <v>930</v>
      </c>
      <c r="C56" s="298" t="s">
        <v>748</v>
      </c>
      <c r="D56" s="305">
        <v>692.40051132999997</v>
      </c>
      <c r="E56" s="305">
        <v>753.83229920999997</v>
      </c>
      <c r="F56" s="305">
        <v>752.85889980000002</v>
      </c>
      <c r="G56" s="305">
        <v>823.87151009000002</v>
      </c>
      <c r="H56" s="305">
        <v>785.23183249139902</v>
      </c>
      <c r="I56" s="305">
        <v>900.13926454999933</v>
      </c>
      <c r="J56" s="305">
        <v>816.641105791055</v>
      </c>
      <c r="K56" s="305">
        <v>936.14483513200105</v>
      </c>
      <c r="L56" s="305">
        <v>849.30675002269504</v>
      </c>
      <c r="M56" s="305">
        <v>973.59062853728017</v>
      </c>
      <c r="N56" s="305">
        <v>883.27902002360497</v>
      </c>
      <c r="O56" s="305">
        <v>1012.5342536787714</v>
      </c>
      <c r="P56" s="305">
        <v>1053.0356238259187</v>
      </c>
      <c r="Q56" s="305">
        <v>0</v>
      </c>
      <c r="R56" s="305">
        <f t="shared" si="6"/>
        <v>3334.4587083287543</v>
      </c>
      <c r="S56" s="305">
        <f t="shared" si="7"/>
        <v>4875.4446057239711</v>
      </c>
    </row>
    <row r="57" spans="1:19" s="296" customFormat="1" x14ac:dyDescent="0.3">
      <c r="A57" s="299" t="s">
        <v>845</v>
      </c>
      <c r="B57" s="285" t="s">
        <v>1010</v>
      </c>
      <c r="C57" s="298" t="s">
        <v>748</v>
      </c>
      <c r="D57" s="305">
        <v>40739.386214509999</v>
      </c>
      <c r="E57" s="305">
        <v>40866.581646300001</v>
      </c>
      <c r="F57" s="305">
        <v>68344.035071387494</v>
      </c>
      <c r="G57" s="305">
        <v>68199.569669339995</v>
      </c>
      <c r="H57" s="305">
        <v>72913.325757966493</v>
      </c>
      <c r="I57" s="305">
        <v>71686.749448905248</v>
      </c>
      <c r="J57" s="305">
        <v>77232.385555626606</v>
      </c>
      <c r="K57" s="305">
        <v>82045.637564709454</v>
      </c>
      <c r="L57" s="305">
        <v>81516.137109938005</v>
      </c>
      <c r="M57" s="305">
        <v>91754.146146235202</v>
      </c>
      <c r="N57" s="305">
        <v>85908.472375173107</v>
      </c>
      <c r="O57" s="305">
        <v>97429.191314211203</v>
      </c>
      <c r="P57" s="305">
        <v>102420.69230725609</v>
      </c>
      <c r="Q57" s="305">
        <v>0</v>
      </c>
      <c r="R57" s="305">
        <f t="shared" si="6"/>
        <v>317570.32079870423</v>
      </c>
      <c r="S57" s="305">
        <f t="shared" si="7"/>
        <v>445336.41678131721</v>
      </c>
    </row>
    <row r="58" spans="1:19" s="296" customFormat="1" ht="31.2" x14ac:dyDescent="0.3">
      <c r="A58" s="299" t="s">
        <v>846</v>
      </c>
      <c r="B58" s="141" t="s">
        <v>732</v>
      </c>
      <c r="C58" s="298" t="s">
        <v>748</v>
      </c>
      <c r="D58" s="305">
        <v>22803.59965443</v>
      </c>
      <c r="E58" s="305">
        <v>21916.451525969998</v>
      </c>
      <c r="F58" s="305">
        <v>24475.0354197903</v>
      </c>
      <c r="G58" s="305">
        <v>24548.123214300002</v>
      </c>
      <c r="H58" s="305">
        <v>26546.733095793399</v>
      </c>
      <c r="I58" s="305">
        <v>26667.460089695072</v>
      </c>
      <c r="J58" s="305">
        <v>28397.250683891602</v>
      </c>
      <c r="K58" s="305">
        <v>30461.304550465913</v>
      </c>
      <c r="L58" s="305">
        <v>29938.692164809301</v>
      </c>
      <c r="M58" s="305">
        <v>34256.418203371017</v>
      </c>
      <c r="N58" s="305">
        <v>31167.450435245799</v>
      </c>
      <c r="O58" s="305">
        <v>36765.982705151066</v>
      </c>
      <c r="P58" s="305">
        <v>38084.758860184709</v>
      </c>
      <c r="Q58" s="305">
        <v>0</v>
      </c>
      <c r="R58" s="305">
        <f t="shared" si="6"/>
        <v>116050.1263797401</v>
      </c>
      <c r="S58" s="305">
        <f t="shared" si="7"/>
        <v>166235.92440886778</v>
      </c>
    </row>
    <row r="59" spans="1:19" s="313" customFormat="1" ht="31.2" x14ac:dyDescent="0.3">
      <c r="A59" s="309" t="s">
        <v>847</v>
      </c>
      <c r="B59" s="310" t="s">
        <v>734</v>
      </c>
      <c r="C59" s="311" t="s">
        <v>748</v>
      </c>
      <c r="D59" s="312">
        <v>16050.79185177</v>
      </c>
      <c r="E59" s="312">
        <v>16695.964227050001</v>
      </c>
      <c r="F59" s="312">
        <v>41366.956182587703</v>
      </c>
      <c r="G59" s="312">
        <v>41518.896250630001</v>
      </c>
      <c r="H59" s="312">
        <v>43419.0958946053</v>
      </c>
      <c r="I59" s="312">
        <v>40915.294939327599</v>
      </c>
      <c r="J59" s="312">
        <v>45221.512190546397</v>
      </c>
      <c r="K59" s="312">
        <v>46320.143922471056</v>
      </c>
      <c r="L59" s="312">
        <v>47046.057858797802</v>
      </c>
      <c r="M59" s="312">
        <v>50464.989140516263</v>
      </c>
      <c r="N59" s="312">
        <v>48912.9469435668</v>
      </c>
      <c r="O59" s="312">
        <v>52495.837756242654</v>
      </c>
      <c r="P59" s="312">
        <v>54608.07589162825</v>
      </c>
      <c r="Q59" s="312">
        <v>0</v>
      </c>
      <c r="R59" s="305">
        <f t="shared" si="6"/>
        <v>184599.61288751633</v>
      </c>
      <c r="S59" s="305">
        <f t="shared" si="7"/>
        <v>244804.34165018584</v>
      </c>
    </row>
    <row r="60" spans="1:19" s="313" customFormat="1" x14ac:dyDescent="0.3">
      <c r="A60" s="309" t="s">
        <v>848</v>
      </c>
      <c r="B60" s="314" t="s">
        <v>1046</v>
      </c>
      <c r="C60" s="311" t="s">
        <v>748</v>
      </c>
      <c r="D60" s="312" t="s">
        <v>286</v>
      </c>
      <c r="E60" s="312" t="s">
        <v>286</v>
      </c>
      <c r="F60" s="312" t="s">
        <v>286</v>
      </c>
      <c r="G60" s="312" t="s">
        <v>286</v>
      </c>
      <c r="H60" s="312" t="s">
        <v>286</v>
      </c>
      <c r="I60" s="312" t="s">
        <v>286</v>
      </c>
      <c r="J60" s="312" t="s">
        <v>286</v>
      </c>
      <c r="K60" s="312" t="s">
        <v>286</v>
      </c>
      <c r="L60" s="312" t="s">
        <v>286</v>
      </c>
      <c r="M60" s="312" t="s">
        <v>286</v>
      </c>
      <c r="N60" s="312" t="s">
        <v>286</v>
      </c>
      <c r="O60" s="312" t="s">
        <v>286</v>
      </c>
      <c r="P60" s="312" t="s">
        <v>286</v>
      </c>
      <c r="Q60" s="312" t="s">
        <v>286</v>
      </c>
      <c r="R60" s="312" t="s">
        <v>286</v>
      </c>
      <c r="S60" s="312" t="s">
        <v>286</v>
      </c>
    </row>
    <row r="61" spans="1:19" s="313" customFormat="1" x14ac:dyDescent="0.3">
      <c r="A61" s="309" t="s">
        <v>849</v>
      </c>
      <c r="B61" s="314" t="s">
        <v>1132</v>
      </c>
      <c r="C61" s="311" t="s">
        <v>748</v>
      </c>
      <c r="D61" s="312" t="s">
        <v>286</v>
      </c>
      <c r="E61" s="312" t="s">
        <v>286</v>
      </c>
      <c r="F61" s="312" t="s">
        <v>286</v>
      </c>
      <c r="G61" s="312" t="s">
        <v>286</v>
      </c>
      <c r="H61" s="312" t="s">
        <v>286</v>
      </c>
      <c r="I61" s="312" t="s">
        <v>286</v>
      </c>
      <c r="J61" s="312" t="s">
        <v>286</v>
      </c>
      <c r="K61" s="312" t="s">
        <v>286</v>
      </c>
      <c r="L61" s="312" t="s">
        <v>286</v>
      </c>
      <c r="M61" s="312" t="s">
        <v>286</v>
      </c>
      <c r="N61" s="312" t="s">
        <v>286</v>
      </c>
      <c r="O61" s="312" t="s">
        <v>286</v>
      </c>
      <c r="P61" s="312" t="s">
        <v>286</v>
      </c>
      <c r="Q61" s="312" t="s">
        <v>286</v>
      </c>
      <c r="R61" s="312" t="s">
        <v>286</v>
      </c>
      <c r="S61" s="312" t="s">
        <v>286</v>
      </c>
    </row>
    <row r="62" spans="1:19" s="313" customFormat="1" x14ac:dyDescent="0.3">
      <c r="A62" s="309" t="s">
        <v>850</v>
      </c>
      <c r="B62" s="314" t="s">
        <v>521</v>
      </c>
      <c r="C62" s="311" t="s">
        <v>748</v>
      </c>
      <c r="D62" s="312">
        <v>1884.9947083099901</v>
      </c>
      <c r="E62" s="312">
        <v>2254.1658932800001</v>
      </c>
      <c r="F62" s="312">
        <v>2502.0434690094999</v>
      </c>
      <c r="G62" s="312">
        <v>2132.5502044100099</v>
      </c>
      <c r="H62" s="312">
        <v>2947.4967675677999</v>
      </c>
      <c r="I62" s="312">
        <v>4103.994419882576</v>
      </c>
      <c r="J62" s="312">
        <v>3613.6226811886299</v>
      </c>
      <c r="K62" s="312">
        <v>5264.1890917724886</v>
      </c>
      <c r="L62" s="312">
        <v>4531.3870863309603</v>
      </c>
      <c r="M62" s="312">
        <v>7032.7388023479216</v>
      </c>
      <c r="N62" s="312">
        <v>5828.0749963605003</v>
      </c>
      <c r="O62" s="312">
        <v>8167.370852817483</v>
      </c>
      <c r="P62" s="312">
        <v>9727.85755544313</v>
      </c>
      <c r="Q62" s="312">
        <v>0</v>
      </c>
      <c r="R62" s="305">
        <f t="shared" ref="R62:R76" si="8">H62+J62+L62+N62</f>
        <v>16920.58153144789</v>
      </c>
      <c r="S62" s="305">
        <f t="shared" ref="S62:S76" si="9">I62+K62+M62+O62+P62</f>
        <v>34296.150722263599</v>
      </c>
    </row>
    <row r="63" spans="1:19" s="313" customFormat="1" x14ac:dyDescent="0.3">
      <c r="A63" s="309" t="s">
        <v>851</v>
      </c>
      <c r="B63" s="315" t="s">
        <v>820</v>
      </c>
      <c r="C63" s="311" t="s">
        <v>748</v>
      </c>
      <c r="D63" s="312">
        <v>15186.921661640001</v>
      </c>
      <c r="E63" s="312">
        <v>16879.33123186</v>
      </c>
      <c r="F63" s="312">
        <v>18163.846516802401</v>
      </c>
      <c r="G63" s="312">
        <v>18304.704010559999</v>
      </c>
      <c r="H63" s="312">
        <v>19022.919217725099</v>
      </c>
      <c r="I63" s="312">
        <v>20559.647500402323</v>
      </c>
      <c r="J63" s="312">
        <v>19835.969335812999</v>
      </c>
      <c r="K63" s="312">
        <v>22888.97127085815</v>
      </c>
      <c r="L63" s="312">
        <v>20694.460790650199</v>
      </c>
      <c r="M63" s="312">
        <v>25164.366803524481</v>
      </c>
      <c r="N63" s="312">
        <v>21564.5322394377</v>
      </c>
      <c r="O63" s="312">
        <v>26213.926962909805</v>
      </c>
      <c r="P63" s="312">
        <v>27296.088283955556</v>
      </c>
      <c r="Q63" s="312">
        <v>0</v>
      </c>
      <c r="R63" s="305">
        <f t="shared" si="8"/>
        <v>81117.881583626004</v>
      </c>
      <c r="S63" s="305">
        <f t="shared" si="9"/>
        <v>122123.00082165032</v>
      </c>
    </row>
    <row r="64" spans="1:19" s="313" customFormat="1" ht="21" customHeight="1" x14ac:dyDescent="0.3">
      <c r="A64" s="309" t="s">
        <v>852</v>
      </c>
      <c r="B64" s="315" t="s">
        <v>1137</v>
      </c>
      <c r="C64" s="311" t="s">
        <v>748</v>
      </c>
      <c r="D64" s="308">
        <v>8431.1115682399995</v>
      </c>
      <c r="E64" s="308">
        <v>8834.7164336200003</v>
      </c>
      <c r="F64" s="308">
        <v>9288.7163399829205</v>
      </c>
      <c r="G64" s="308">
        <v>9321.7720183799993</v>
      </c>
      <c r="H64" s="308">
        <v>9133.9548644921997</v>
      </c>
      <c r="I64" s="308">
        <v>8981.9062501383214</v>
      </c>
      <c r="J64" s="308">
        <v>9775.4227549924599</v>
      </c>
      <c r="K64" s="308">
        <v>9398.0801068624096</v>
      </c>
      <c r="L64" s="308">
        <v>10809.745421922</v>
      </c>
      <c r="M64" s="308">
        <v>10758.817780521125</v>
      </c>
      <c r="N64" s="308">
        <v>12114.579056454</v>
      </c>
      <c r="O64" s="308">
        <v>12460.587201051869</v>
      </c>
      <c r="P64" s="308">
        <v>13687.708547068778</v>
      </c>
      <c r="Q64" s="308">
        <v>0</v>
      </c>
      <c r="R64" s="305">
        <f t="shared" si="8"/>
        <v>41833.70209786066</v>
      </c>
      <c r="S64" s="305">
        <f t="shared" si="9"/>
        <v>55287.099885642499</v>
      </c>
    </row>
    <row r="65" spans="1:19" s="313" customFormat="1" x14ac:dyDescent="0.3">
      <c r="A65" s="309" t="s">
        <v>111</v>
      </c>
      <c r="B65" s="314" t="s">
        <v>1122</v>
      </c>
      <c r="C65" s="311" t="s">
        <v>748</v>
      </c>
      <c r="D65" s="308">
        <v>12950.597631729999</v>
      </c>
      <c r="E65" s="308">
        <v>13024.33155723</v>
      </c>
      <c r="F65" s="308">
        <v>13270.7389896323</v>
      </c>
      <c r="G65" s="308">
        <v>13248.745269380001</v>
      </c>
      <c r="H65" s="308">
        <v>12359.1932692276</v>
      </c>
      <c r="I65" s="308">
        <v>12325.382300334966</v>
      </c>
      <c r="J65" s="308">
        <v>12838.2318671797</v>
      </c>
      <c r="K65" s="308">
        <v>12540.191000966799</v>
      </c>
      <c r="L65" s="308">
        <v>13631.352613999199</v>
      </c>
      <c r="M65" s="308">
        <v>13654.715079967755</v>
      </c>
      <c r="N65" s="308">
        <v>14764.667606581301</v>
      </c>
      <c r="O65" s="308">
        <v>15184.91427132943</v>
      </c>
      <c r="P65" s="308">
        <v>16252.07326655943</v>
      </c>
      <c r="Q65" s="308">
        <v>0</v>
      </c>
      <c r="R65" s="305">
        <f t="shared" si="8"/>
        <v>53593.445356987802</v>
      </c>
      <c r="S65" s="305">
        <f t="shared" si="9"/>
        <v>69957.275919158375</v>
      </c>
    </row>
    <row r="66" spans="1:19" s="313" customFormat="1" x14ac:dyDescent="0.3">
      <c r="A66" s="309" t="s">
        <v>1091</v>
      </c>
      <c r="B66" s="314" t="s">
        <v>1131</v>
      </c>
      <c r="C66" s="311" t="s">
        <v>748</v>
      </c>
      <c r="D66" s="308">
        <v>-4625.2572690200004</v>
      </c>
      <c r="E66" s="308">
        <v>-4310.5025821600002</v>
      </c>
      <c r="F66" s="308">
        <v>-4132.9550766504999</v>
      </c>
      <c r="G66" s="308">
        <v>-4007.9116048699998</v>
      </c>
      <c r="H66" s="308">
        <v>-3376.1708317365601</v>
      </c>
      <c r="I66" s="308">
        <v>-3421.8884224220287</v>
      </c>
      <c r="J66" s="308">
        <v>-3213.7415391883601</v>
      </c>
      <c r="K66" s="308">
        <v>-3221.3073900520285</v>
      </c>
      <c r="L66" s="308">
        <v>-2972.5396190783599</v>
      </c>
      <c r="M66" s="308">
        <v>-2975.8857603537467</v>
      </c>
      <c r="N66" s="308">
        <v>-2801.0209771283598</v>
      </c>
      <c r="O66" s="308">
        <v>-2805.1154157937463</v>
      </c>
      <c r="P66" s="308">
        <v>-2645.960948462</v>
      </c>
      <c r="Q66" s="308">
        <v>0</v>
      </c>
      <c r="R66" s="305">
        <f t="shared" si="8"/>
        <v>-12363.472967131638</v>
      </c>
      <c r="S66" s="305">
        <f t="shared" si="9"/>
        <v>-15070.157937083552</v>
      </c>
    </row>
    <row r="67" spans="1:19" s="313" customFormat="1" x14ac:dyDescent="0.3">
      <c r="A67" s="309" t="s">
        <v>1092</v>
      </c>
      <c r="B67" s="314" t="s">
        <v>1125</v>
      </c>
      <c r="C67" s="311" t="s">
        <v>748</v>
      </c>
      <c r="D67" s="308">
        <v>105.77120553</v>
      </c>
      <c r="E67" s="308">
        <v>120.88745855000001</v>
      </c>
      <c r="F67" s="308">
        <v>150.932427001147</v>
      </c>
      <c r="G67" s="308">
        <v>80.93835387</v>
      </c>
      <c r="H67" s="308">
        <v>150.932427001147</v>
      </c>
      <c r="I67" s="308">
        <v>78.412372225385482</v>
      </c>
      <c r="J67" s="308">
        <v>150.932427001147</v>
      </c>
      <c r="K67" s="308">
        <v>79.196495947639335</v>
      </c>
      <c r="L67" s="308">
        <v>150.932427001147</v>
      </c>
      <c r="M67" s="308">
        <v>79.988460907115737</v>
      </c>
      <c r="N67" s="308">
        <v>150.932427001147</v>
      </c>
      <c r="O67" s="308">
        <v>80.788345516186894</v>
      </c>
      <c r="P67" s="308">
        <v>81.596228971348751</v>
      </c>
      <c r="Q67" s="308">
        <v>0</v>
      </c>
      <c r="R67" s="305">
        <f t="shared" si="8"/>
        <v>603.72970800458802</v>
      </c>
      <c r="S67" s="305">
        <f t="shared" si="9"/>
        <v>399.98190356767617</v>
      </c>
    </row>
    <row r="68" spans="1:19" s="313" customFormat="1" x14ac:dyDescent="0.3">
      <c r="A68" s="309" t="s">
        <v>1093</v>
      </c>
      <c r="B68" s="314" t="s">
        <v>1130</v>
      </c>
      <c r="C68" s="311" t="s">
        <v>748</v>
      </c>
      <c r="D68" s="308">
        <v>0</v>
      </c>
      <c r="E68" s="308">
        <v>0</v>
      </c>
      <c r="F68" s="308">
        <v>0</v>
      </c>
      <c r="G68" s="308">
        <v>0</v>
      </c>
      <c r="H68" s="308">
        <v>0</v>
      </c>
      <c r="I68" s="308">
        <v>0</v>
      </c>
      <c r="J68" s="308">
        <v>0</v>
      </c>
      <c r="K68" s="308">
        <v>0</v>
      </c>
      <c r="L68" s="308">
        <v>0</v>
      </c>
      <c r="M68" s="308">
        <v>0</v>
      </c>
      <c r="N68" s="308">
        <v>0</v>
      </c>
      <c r="O68" s="308">
        <v>0</v>
      </c>
      <c r="P68" s="308">
        <v>0</v>
      </c>
      <c r="Q68" s="308">
        <v>0</v>
      </c>
      <c r="R68" s="305">
        <f t="shared" si="8"/>
        <v>0</v>
      </c>
      <c r="S68" s="305">
        <f t="shared" si="9"/>
        <v>0</v>
      </c>
    </row>
    <row r="69" spans="1:19" s="313" customFormat="1" x14ac:dyDescent="0.3">
      <c r="A69" s="309" t="s">
        <v>1094</v>
      </c>
      <c r="B69" s="314" t="s">
        <v>1095</v>
      </c>
      <c r="C69" s="311" t="s">
        <v>748</v>
      </c>
      <c r="D69" s="308">
        <v>0</v>
      </c>
      <c r="E69" s="308">
        <v>0</v>
      </c>
      <c r="F69" s="308">
        <v>0</v>
      </c>
      <c r="G69" s="308">
        <v>0</v>
      </c>
      <c r="H69" s="308">
        <v>0</v>
      </c>
      <c r="I69" s="308"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v>0</v>
      </c>
      <c r="Q69" s="308">
        <v>0</v>
      </c>
      <c r="R69" s="305">
        <f t="shared" si="8"/>
        <v>0</v>
      </c>
      <c r="S69" s="305">
        <f t="shared" si="9"/>
        <v>0</v>
      </c>
    </row>
    <row r="70" spans="1:19" s="313" customFormat="1" x14ac:dyDescent="0.3">
      <c r="A70" s="309" t="s">
        <v>853</v>
      </c>
      <c r="B70" s="315" t="s">
        <v>1011</v>
      </c>
      <c r="C70" s="311" t="s">
        <v>748</v>
      </c>
      <c r="D70" s="312">
        <v>1577.29442892</v>
      </c>
      <c r="E70" s="312">
        <v>1548.66073117</v>
      </c>
      <c r="F70" s="312">
        <v>1452.4915958147301</v>
      </c>
      <c r="G70" s="312">
        <v>1405.62670321</v>
      </c>
      <c r="H70" s="312">
        <v>1531.63616683074</v>
      </c>
      <c r="I70" s="312">
        <v>1440.0175991771218</v>
      </c>
      <c r="J70" s="312">
        <v>1547.53991434981</v>
      </c>
      <c r="K70" s="312">
        <v>1527.2955787002336</v>
      </c>
      <c r="L70" s="312">
        <v>1695.72116325</v>
      </c>
      <c r="M70" s="312">
        <v>1617.7243215731576</v>
      </c>
      <c r="N70" s="312">
        <v>1867.99875175487</v>
      </c>
      <c r="O70" s="312">
        <v>1744.6366475057505</v>
      </c>
      <c r="P70" s="312">
        <v>1816.8557593457185</v>
      </c>
      <c r="Q70" s="312">
        <v>0</v>
      </c>
      <c r="R70" s="305">
        <f t="shared" si="8"/>
        <v>6642.8959961854198</v>
      </c>
      <c r="S70" s="305">
        <f t="shared" si="9"/>
        <v>8146.5299063019811</v>
      </c>
    </row>
    <row r="71" spans="1:19" s="313" customFormat="1" x14ac:dyDescent="0.3">
      <c r="A71" s="309" t="s">
        <v>113</v>
      </c>
      <c r="B71" s="314" t="s">
        <v>796</v>
      </c>
      <c r="C71" s="311" t="s">
        <v>748</v>
      </c>
      <c r="D71" s="312">
        <v>1567.133834</v>
      </c>
      <c r="E71" s="312">
        <v>1537.7492100100001</v>
      </c>
      <c r="F71" s="312">
        <v>1441.2212204887301</v>
      </c>
      <c r="G71" s="312">
        <v>1394.383662</v>
      </c>
      <c r="H71" s="312">
        <v>1520.48926100474</v>
      </c>
      <c r="I71" s="312">
        <v>1428.7187140921219</v>
      </c>
      <c r="J71" s="312">
        <v>1536.2821918838099</v>
      </c>
      <c r="K71" s="312">
        <v>1515.8045111212334</v>
      </c>
      <c r="L71" s="312">
        <v>1684.3171628191999</v>
      </c>
      <c r="M71" s="312">
        <v>1606.2226906179276</v>
      </c>
      <c r="N71" s="312">
        <v>1856.40166441053</v>
      </c>
      <c r="O71" s="312">
        <v>1733.1239778223601</v>
      </c>
      <c r="P71" s="312">
        <v>1805.3315541914005</v>
      </c>
      <c r="Q71" s="312">
        <v>0</v>
      </c>
      <c r="R71" s="305">
        <f t="shared" si="8"/>
        <v>6597.4902801182798</v>
      </c>
      <c r="S71" s="305">
        <f t="shared" si="9"/>
        <v>8089.2014478450437</v>
      </c>
    </row>
    <row r="72" spans="1:19" s="313" customFormat="1" x14ac:dyDescent="0.3">
      <c r="A72" s="309" t="s">
        <v>793</v>
      </c>
      <c r="B72" s="314" t="s">
        <v>64</v>
      </c>
      <c r="C72" s="311" t="s">
        <v>748</v>
      </c>
      <c r="D72" s="312">
        <v>10.1605949200002</v>
      </c>
      <c r="E72" s="312">
        <v>10.9115211599999</v>
      </c>
      <c r="F72" s="312">
        <v>11.270375326000201</v>
      </c>
      <c r="G72" s="312">
        <v>11.243041209999999</v>
      </c>
      <c r="H72" s="312">
        <v>11.146905825999699</v>
      </c>
      <c r="I72" s="312">
        <v>11.298885084999938</v>
      </c>
      <c r="J72" s="312">
        <v>11.257722465999899</v>
      </c>
      <c r="K72" s="312">
        <v>11.491067579000173</v>
      </c>
      <c r="L72" s="312">
        <v>11.404000430799901</v>
      </c>
      <c r="M72" s="312">
        <v>11.501630955229984</v>
      </c>
      <c r="N72" s="312">
        <v>11.5970873443357</v>
      </c>
      <c r="O72" s="312">
        <v>11.512669683390413</v>
      </c>
      <c r="P72" s="312">
        <v>11.524205154317997</v>
      </c>
      <c r="Q72" s="312">
        <v>0</v>
      </c>
      <c r="R72" s="305">
        <f t="shared" si="8"/>
        <v>45.405716067135195</v>
      </c>
      <c r="S72" s="305">
        <f t="shared" si="9"/>
        <v>57.328458456938506</v>
      </c>
    </row>
    <row r="73" spans="1:19" s="313" customFormat="1" x14ac:dyDescent="0.3">
      <c r="A73" s="309" t="s">
        <v>854</v>
      </c>
      <c r="B73" s="315" t="s">
        <v>1012</v>
      </c>
      <c r="C73" s="311" t="s">
        <v>748</v>
      </c>
      <c r="D73" s="312">
        <v>2268.7857211</v>
      </c>
      <c r="E73" s="312">
        <v>2615.7259882200001</v>
      </c>
      <c r="F73" s="312">
        <v>3031.2694227900101</v>
      </c>
      <c r="G73" s="312">
        <v>3022.45760505</v>
      </c>
      <c r="H73" s="312">
        <v>3125.8504468947399</v>
      </c>
      <c r="I73" s="312">
        <v>3518.8107325266956</v>
      </c>
      <c r="J73" s="312">
        <v>3241.25670816298</v>
      </c>
      <c r="K73" s="312">
        <v>3865.056344596012</v>
      </c>
      <c r="L73" s="312">
        <v>3361.3629280412101</v>
      </c>
      <c r="M73" s="312">
        <v>4138.8742964081621</v>
      </c>
      <c r="N73" s="312">
        <v>3474.4673452192001</v>
      </c>
      <c r="O73" s="312">
        <v>4293.2633636021264</v>
      </c>
      <c r="P73" s="312">
        <v>4428.8503747643754</v>
      </c>
      <c r="Q73" s="312">
        <v>0</v>
      </c>
      <c r="R73" s="305">
        <f t="shared" si="8"/>
        <v>13202.93742831813</v>
      </c>
      <c r="S73" s="305">
        <f t="shared" si="9"/>
        <v>20244.85511189737</v>
      </c>
    </row>
    <row r="74" spans="1:19" s="313" customFormat="1" x14ac:dyDescent="0.3">
      <c r="A74" s="309" t="s">
        <v>855</v>
      </c>
      <c r="B74" s="314" t="s">
        <v>522</v>
      </c>
      <c r="C74" s="311" t="s">
        <v>748</v>
      </c>
      <c r="D74" s="312">
        <v>0</v>
      </c>
      <c r="E74" s="312">
        <v>0</v>
      </c>
      <c r="F74" s="312">
        <v>0</v>
      </c>
      <c r="G74" s="312">
        <v>0</v>
      </c>
      <c r="H74" s="312">
        <v>0</v>
      </c>
      <c r="I74" s="312">
        <v>0</v>
      </c>
      <c r="J74" s="312">
        <v>0</v>
      </c>
      <c r="K74" s="312">
        <v>0</v>
      </c>
      <c r="L74" s="312">
        <v>0</v>
      </c>
      <c r="M74" s="312">
        <v>0</v>
      </c>
      <c r="N74" s="312">
        <v>0</v>
      </c>
      <c r="O74" s="312">
        <v>0</v>
      </c>
      <c r="P74" s="312">
        <v>0</v>
      </c>
      <c r="Q74" s="312">
        <v>0</v>
      </c>
      <c r="R74" s="305">
        <f t="shared" si="8"/>
        <v>0</v>
      </c>
      <c r="S74" s="305">
        <f t="shared" si="9"/>
        <v>0</v>
      </c>
    </row>
    <row r="75" spans="1:19" s="313" customFormat="1" x14ac:dyDescent="0.3">
      <c r="A75" s="309" t="s">
        <v>856</v>
      </c>
      <c r="B75" s="314" t="s">
        <v>523</v>
      </c>
      <c r="C75" s="311" t="s">
        <v>748</v>
      </c>
      <c r="D75" s="312">
        <v>59.98985261</v>
      </c>
      <c r="E75" s="312">
        <v>31.832820940000001</v>
      </c>
      <c r="F75" s="312">
        <v>82.549796310000005</v>
      </c>
      <c r="G75" s="312">
        <v>104.30392999</v>
      </c>
      <c r="H75" s="312">
        <v>85.376728062531797</v>
      </c>
      <c r="I75" s="312">
        <v>194.25859368950896</v>
      </c>
      <c r="J75" s="312">
        <v>87.562485830409301</v>
      </c>
      <c r="K75" s="312">
        <v>204.12586616879688</v>
      </c>
      <c r="L75" s="312">
        <v>89.832162799008898</v>
      </c>
      <c r="M75" s="312">
        <v>212.49506282819013</v>
      </c>
      <c r="N75" s="312">
        <v>92.188996815799896</v>
      </c>
      <c r="O75" s="312">
        <v>220.895078362167</v>
      </c>
      <c r="P75" s="312">
        <v>231.52228359003615</v>
      </c>
      <c r="Q75" s="312">
        <v>0</v>
      </c>
      <c r="R75" s="305">
        <f t="shared" si="8"/>
        <v>354.96037350774986</v>
      </c>
      <c r="S75" s="305">
        <f t="shared" si="9"/>
        <v>1063.2968846386991</v>
      </c>
    </row>
    <row r="76" spans="1:19" s="313" customFormat="1" x14ac:dyDescent="0.3">
      <c r="A76" s="309" t="s">
        <v>857</v>
      </c>
      <c r="B76" s="314" t="s">
        <v>524</v>
      </c>
      <c r="C76" s="311" t="s">
        <v>748</v>
      </c>
      <c r="D76" s="312">
        <v>2208.79586849</v>
      </c>
      <c r="E76" s="312">
        <v>2583.8931672799999</v>
      </c>
      <c r="F76" s="312">
        <v>2948.71962648001</v>
      </c>
      <c r="G76" s="312">
        <v>2918.1536750599998</v>
      </c>
      <c r="H76" s="312">
        <v>3040.4737188322001</v>
      </c>
      <c r="I76" s="312">
        <v>3324.5521388371867</v>
      </c>
      <c r="J76" s="312">
        <v>3153.69422233257</v>
      </c>
      <c r="K76" s="312">
        <v>3660.9304784272149</v>
      </c>
      <c r="L76" s="312">
        <v>3271.5307652421998</v>
      </c>
      <c r="M76" s="312">
        <v>3926.3792335799722</v>
      </c>
      <c r="N76" s="312">
        <v>3382.2783484033998</v>
      </c>
      <c r="O76" s="312">
        <v>4072.3682852399593</v>
      </c>
      <c r="P76" s="312">
        <v>4197.3280911743395</v>
      </c>
      <c r="Q76" s="312">
        <v>0</v>
      </c>
      <c r="R76" s="305">
        <f t="shared" si="8"/>
        <v>12847.97705481037</v>
      </c>
      <c r="S76" s="305">
        <f t="shared" si="9"/>
        <v>19181.558227258673</v>
      </c>
    </row>
    <row r="77" spans="1:19" s="313" customFormat="1" x14ac:dyDescent="0.3">
      <c r="A77" s="309" t="s">
        <v>858</v>
      </c>
      <c r="B77" s="315" t="s">
        <v>863</v>
      </c>
      <c r="C77" s="311" t="s">
        <v>286</v>
      </c>
      <c r="D77" s="312" t="s">
        <v>1171</v>
      </c>
      <c r="E77" s="316" t="s">
        <v>1171</v>
      </c>
      <c r="F77" s="312" t="s">
        <v>1171</v>
      </c>
      <c r="G77" s="316" t="s">
        <v>1171</v>
      </c>
      <c r="H77" s="316" t="s">
        <v>1171</v>
      </c>
      <c r="I77" s="316" t="s">
        <v>1171</v>
      </c>
      <c r="J77" s="316" t="s">
        <v>1171</v>
      </c>
      <c r="K77" s="316" t="s">
        <v>1171</v>
      </c>
      <c r="L77" s="316" t="s">
        <v>1171</v>
      </c>
      <c r="M77" s="316" t="s">
        <v>1171</v>
      </c>
      <c r="N77" s="316" t="s">
        <v>1171</v>
      </c>
      <c r="O77" s="316" t="s">
        <v>1171</v>
      </c>
      <c r="P77" s="316" t="s">
        <v>1171</v>
      </c>
      <c r="Q77" s="316" t="s">
        <v>1171</v>
      </c>
      <c r="R77" s="316" t="s">
        <v>1171</v>
      </c>
      <c r="S77" s="316" t="s">
        <v>1171</v>
      </c>
    </row>
    <row r="78" spans="1:19" s="313" customFormat="1" x14ac:dyDescent="0.3">
      <c r="A78" s="309" t="s">
        <v>859</v>
      </c>
      <c r="B78" s="314" t="s">
        <v>65</v>
      </c>
      <c r="C78" s="311" t="s">
        <v>748</v>
      </c>
      <c r="D78" s="312">
        <v>5343.74699994</v>
      </c>
      <c r="E78" s="312">
        <v>5786.9039658600004</v>
      </c>
      <c r="F78" s="312">
        <v>5399.9679565099996</v>
      </c>
      <c r="G78" s="312">
        <v>6130.9845677000003</v>
      </c>
      <c r="H78" s="312">
        <v>5615.9666747703995</v>
      </c>
      <c r="I78" s="312">
        <v>5724.2399214900006</v>
      </c>
      <c r="J78" s="312">
        <v>5840.6053417612202</v>
      </c>
      <c r="K78" s="312">
        <v>6476.71007173</v>
      </c>
      <c r="L78" s="312">
        <v>6074.2295554316697</v>
      </c>
      <c r="M78" s="312">
        <v>7251.3245963089075</v>
      </c>
      <c r="N78" s="312">
        <v>6317.1987376489296</v>
      </c>
      <c r="O78" s="312">
        <v>7569.6577460868693</v>
      </c>
      <c r="P78" s="312">
        <v>7862.6035008604322</v>
      </c>
      <c r="Q78" s="312">
        <v>0</v>
      </c>
      <c r="R78" s="305">
        <f>H78+J78+L78+N78</f>
        <v>23848.00030961222</v>
      </c>
      <c r="S78" s="305">
        <f>I78+K78+M78+O78+P78</f>
        <v>34884.535836476207</v>
      </c>
    </row>
    <row r="79" spans="1:19" s="313" customFormat="1" x14ac:dyDescent="0.3">
      <c r="A79" s="309" t="s">
        <v>860</v>
      </c>
      <c r="B79" s="314" t="s">
        <v>66</v>
      </c>
      <c r="C79" s="311" t="s">
        <v>748</v>
      </c>
      <c r="D79" s="312" t="s">
        <v>286</v>
      </c>
      <c r="E79" s="312" t="s">
        <v>286</v>
      </c>
      <c r="F79" s="312" t="s">
        <v>286</v>
      </c>
      <c r="G79" s="312" t="s">
        <v>286</v>
      </c>
      <c r="H79" s="312" t="s">
        <v>286</v>
      </c>
      <c r="I79" s="312" t="s">
        <v>286</v>
      </c>
      <c r="J79" s="312" t="s">
        <v>286</v>
      </c>
      <c r="K79" s="312" t="s">
        <v>286</v>
      </c>
      <c r="L79" s="312" t="s">
        <v>286</v>
      </c>
      <c r="M79" s="312" t="s">
        <v>286</v>
      </c>
      <c r="N79" s="312" t="s">
        <v>286</v>
      </c>
      <c r="O79" s="312" t="s">
        <v>286</v>
      </c>
      <c r="P79" s="312" t="s">
        <v>286</v>
      </c>
      <c r="Q79" s="312" t="s">
        <v>286</v>
      </c>
      <c r="R79" s="312" t="s">
        <v>286</v>
      </c>
      <c r="S79" s="312" t="s">
        <v>286</v>
      </c>
    </row>
    <row r="80" spans="1:19" s="313" customFormat="1" x14ac:dyDescent="0.3">
      <c r="A80" s="309" t="s">
        <v>861</v>
      </c>
      <c r="B80" s="314" t="s">
        <v>9</v>
      </c>
      <c r="C80" s="311" t="s">
        <v>748</v>
      </c>
      <c r="D80" s="312">
        <v>24.60276258</v>
      </c>
      <c r="E80" s="312">
        <v>35.538163500000003</v>
      </c>
      <c r="F80" s="312">
        <v>42.257105530950497</v>
      </c>
      <c r="G80" s="312">
        <v>33.381592789999999</v>
      </c>
      <c r="H80" s="312">
        <v>43.947389752188499</v>
      </c>
      <c r="I80" s="312">
        <v>44.546591441747118</v>
      </c>
      <c r="J80" s="312">
        <v>45.705285342276099</v>
      </c>
      <c r="K80" s="312">
        <v>46.328455102457013</v>
      </c>
      <c r="L80" s="312">
        <v>47.5334967559671</v>
      </c>
      <c r="M80" s="312">
        <v>48.181593305096087</v>
      </c>
      <c r="N80" s="312">
        <v>49.434836626205801</v>
      </c>
      <c r="O80" s="312">
        <v>50.108857038880728</v>
      </c>
      <c r="P80" s="312">
        <v>52.113211319098369</v>
      </c>
      <c r="Q80" s="312">
        <v>0</v>
      </c>
      <c r="R80" s="305">
        <f t="shared" ref="R80:R81" si="10">H80+J80+L80+N80</f>
        <v>186.62100847663748</v>
      </c>
      <c r="S80" s="305">
        <f t="shared" ref="S80:S81" si="11">I80+K80+M80+O80+P80</f>
        <v>241.27870820727929</v>
      </c>
    </row>
    <row r="81" spans="1:19" s="313" customFormat="1" x14ac:dyDescent="0.3">
      <c r="A81" s="309" t="s">
        <v>26</v>
      </c>
      <c r="B81" s="317" t="s">
        <v>1155</v>
      </c>
      <c r="C81" s="311" t="s">
        <v>748</v>
      </c>
      <c r="D81" s="312">
        <v>6672.1953773100004</v>
      </c>
      <c r="E81" s="312">
        <v>1296.5167314099999</v>
      </c>
      <c r="F81" s="312">
        <v>8856.5082963900895</v>
      </c>
      <c r="G81" s="312">
        <v>6743.1244037499901</v>
      </c>
      <c r="H81" s="312">
        <v>20355.246503457998</v>
      </c>
      <c r="I81" s="312">
        <v>22254.801968115687</v>
      </c>
      <c r="J81" s="312">
        <v>22545.318344363299</v>
      </c>
      <c r="K81" s="312">
        <v>31839.53990830775</v>
      </c>
      <c r="L81" s="312">
        <v>21894.007074310099</v>
      </c>
      <c r="M81" s="312">
        <v>26422.685913848574</v>
      </c>
      <c r="N81" s="312">
        <v>22726.760425232798</v>
      </c>
      <c r="O81" s="312">
        <v>28364.499990409735</v>
      </c>
      <c r="P81" s="312">
        <v>28981.847243106895</v>
      </c>
      <c r="Q81" s="312">
        <v>0</v>
      </c>
      <c r="R81" s="305">
        <f t="shared" si="10"/>
        <v>87521.332347364194</v>
      </c>
      <c r="S81" s="305">
        <f t="shared" si="11"/>
        <v>137863.37502378866</v>
      </c>
    </row>
    <row r="82" spans="1:19" s="313" customFormat="1" x14ac:dyDescent="0.3">
      <c r="A82" s="309" t="s">
        <v>45</v>
      </c>
      <c r="B82" s="318" t="s">
        <v>1007</v>
      </c>
      <c r="C82" s="311" t="s">
        <v>748</v>
      </c>
      <c r="D82" s="312" t="s">
        <v>286</v>
      </c>
      <c r="E82" s="312" t="s">
        <v>286</v>
      </c>
      <c r="F82" s="312" t="s">
        <v>286</v>
      </c>
      <c r="G82" s="312" t="s">
        <v>286</v>
      </c>
      <c r="H82" s="312" t="s">
        <v>286</v>
      </c>
      <c r="I82" s="312" t="s">
        <v>286</v>
      </c>
      <c r="J82" s="312" t="s">
        <v>286</v>
      </c>
      <c r="K82" s="312" t="s">
        <v>286</v>
      </c>
      <c r="L82" s="312" t="s">
        <v>286</v>
      </c>
      <c r="M82" s="312" t="s">
        <v>286</v>
      </c>
      <c r="N82" s="312" t="s">
        <v>286</v>
      </c>
      <c r="O82" s="312" t="s">
        <v>286</v>
      </c>
      <c r="P82" s="312" t="s">
        <v>286</v>
      </c>
      <c r="Q82" s="312" t="s">
        <v>286</v>
      </c>
      <c r="R82" s="312" t="s">
        <v>286</v>
      </c>
      <c r="S82" s="312" t="s">
        <v>286</v>
      </c>
    </row>
    <row r="83" spans="1:19" s="313" customFormat="1" ht="31.2" x14ac:dyDescent="0.3">
      <c r="A83" s="309" t="s">
        <v>830</v>
      </c>
      <c r="B83" s="310" t="s">
        <v>897</v>
      </c>
      <c r="C83" s="311" t="s">
        <v>748</v>
      </c>
      <c r="D83" s="312" t="s">
        <v>286</v>
      </c>
      <c r="E83" s="312" t="s">
        <v>286</v>
      </c>
      <c r="F83" s="312" t="s">
        <v>286</v>
      </c>
      <c r="G83" s="312" t="s">
        <v>286</v>
      </c>
      <c r="H83" s="312" t="s">
        <v>286</v>
      </c>
      <c r="I83" s="312" t="s">
        <v>286</v>
      </c>
      <c r="J83" s="312" t="s">
        <v>286</v>
      </c>
      <c r="K83" s="312" t="s">
        <v>286</v>
      </c>
      <c r="L83" s="312" t="s">
        <v>286</v>
      </c>
      <c r="M83" s="312" t="s">
        <v>286</v>
      </c>
      <c r="N83" s="312" t="s">
        <v>286</v>
      </c>
      <c r="O83" s="312" t="s">
        <v>286</v>
      </c>
      <c r="P83" s="312" t="s">
        <v>286</v>
      </c>
      <c r="Q83" s="312" t="s">
        <v>286</v>
      </c>
      <c r="R83" s="312" t="s">
        <v>286</v>
      </c>
      <c r="S83" s="312" t="s">
        <v>286</v>
      </c>
    </row>
    <row r="84" spans="1:19" s="313" customFormat="1" ht="31.2" x14ac:dyDescent="0.3">
      <c r="A84" s="309" t="s">
        <v>831</v>
      </c>
      <c r="B84" s="310" t="s">
        <v>898</v>
      </c>
      <c r="C84" s="311" t="s">
        <v>748</v>
      </c>
      <c r="D84" s="312" t="s">
        <v>286</v>
      </c>
      <c r="E84" s="312" t="s">
        <v>286</v>
      </c>
      <c r="F84" s="312" t="s">
        <v>286</v>
      </c>
      <c r="G84" s="312" t="s">
        <v>286</v>
      </c>
      <c r="H84" s="312" t="s">
        <v>286</v>
      </c>
      <c r="I84" s="312" t="s">
        <v>286</v>
      </c>
      <c r="J84" s="312" t="s">
        <v>286</v>
      </c>
      <c r="K84" s="312" t="s">
        <v>286</v>
      </c>
      <c r="L84" s="312" t="s">
        <v>286</v>
      </c>
      <c r="M84" s="312" t="s">
        <v>286</v>
      </c>
      <c r="N84" s="312" t="s">
        <v>286</v>
      </c>
      <c r="O84" s="312" t="s">
        <v>286</v>
      </c>
      <c r="P84" s="312" t="s">
        <v>286</v>
      </c>
      <c r="Q84" s="312" t="s">
        <v>286</v>
      </c>
      <c r="R84" s="312" t="s">
        <v>286</v>
      </c>
      <c r="S84" s="312" t="s">
        <v>286</v>
      </c>
    </row>
    <row r="85" spans="1:19" s="313" customFormat="1" ht="31.2" x14ac:dyDescent="0.3">
      <c r="A85" s="309" t="s">
        <v>832</v>
      </c>
      <c r="B85" s="310" t="s">
        <v>883</v>
      </c>
      <c r="C85" s="311" t="s">
        <v>748</v>
      </c>
      <c r="D85" s="312" t="s">
        <v>286</v>
      </c>
      <c r="E85" s="312" t="s">
        <v>286</v>
      </c>
      <c r="F85" s="312" t="s">
        <v>286</v>
      </c>
      <c r="G85" s="312" t="s">
        <v>286</v>
      </c>
      <c r="H85" s="312" t="s">
        <v>286</v>
      </c>
      <c r="I85" s="312" t="s">
        <v>286</v>
      </c>
      <c r="J85" s="312" t="s">
        <v>286</v>
      </c>
      <c r="K85" s="312" t="s">
        <v>286</v>
      </c>
      <c r="L85" s="312" t="s">
        <v>286</v>
      </c>
      <c r="M85" s="312" t="s">
        <v>286</v>
      </c>
      <c r="N85" s="312" t="s">
        <v>286</v>
      </c>
      <c r="O85" s="312" t="s">
        <v>286</v>
      </c>
      <c r="P85" s="312" t="s">
        <v>286</v>
      </c>
      <c r="Q85" s="312" t="s">
        <v>286</v>
      </c>
      <c r="R85" s="312" t="s">
        <v>286</v>
      </c>
      <c r="S85" s="312" t="s">
        <v>286</v>
      </c>
    </row>
    <row r="86" spans="1:19" s="313" customFormat="1" x14ac:dyDescent="0.3">
      <c r="A86" s="309" t="s">
        <v>46</v>
      </c>
      <c r="B86" s="318" t="s">
        <v>1044</v>
      </c>
      <c r="C86" s="311" t="s">
        <v>748</v>
      </c>
      <c r="D86" s="312" t="s">
        <v>286</v>
      </c>
      <c r="E86" s="312" t="s">
        <v>286</v>
      </c>
      <c r="F86" s="312" t="s">
        <v>286</v>
      </c>
      <c r="G86" s="312" t="s">
        <v>286</v>
      </c>
      <c r="H86" s="312" t="s">
        <v>286</v>
      </c>
      <c r="I86" s="312" t="s">
        <v>286</v>
      </c>
      <c r="J86" s="312" t="s">
        <v>286</v>
      </c>
      <c r="K86" s="312" t="s">
        <v>286</v>
      </c>
      <c r="L86" s="312" t="s">
        <v>286</v>
      </c>
      <c r="M86" s="312" t="s">
        <v>286</v>
      </c>
      <c r="N86" s="312" t="s">
        <v>286</v>
      </c>
      <c r="O86" s="312" t="s">
        <v>286</v>
      </c>
      <c r="P86" s="312" t="s">
        <v>286</v>
      </c>
      <c r="Q86" s="312" t="s">
        <v>286</v>
      </c>
      <c r="R86" s="312" t="s">
        <v>286</v>
      </c>
      <c r="S86" s="312" t="s">
        <v>286</v>
      </c>
    </row>
    <row r="87" spans="1:19" s="313" customFormat="1" x14ac:dyDescent="0.3">
      <c r="A87" s="309" t="s">
        <v>749</v>
      </c>
      <c r="B87" s="318" t="s">
        <v>937</v>
      </c>
      <c r="C87" s="311" t="s">
        <v>748</v>
      </c>
      <c r="D87" s="312">
        <v>6445.4246898499996</v>
      </c>
      <c r="E87" s="312">
        <v>830.79534675000605</v>
      </c>
      <c r="F87" s="312">
        <v>7428.0832904827002</v>
      </c>
      <c r="G87" s="312">
        <v>5245.9950268699804</v>
      </c>
      <c r="H87" s="312">
        <v>18635.780777492</v>
      </c>
      <c r="I87" s="312">
        <v>21593.780990380525</v>
      </c>
      <c r="J87" s="312">
        <v>20545.390361426598</v>
      </c>
      <c r="K87" s="312">
        <v>29804.273879079832</v>
      </c>
      <c r="L87" s="312">
        <v>21636.042984215099</v>
      </c>
      <c r="M87" s="312">
        <v>26026.96614192742</v>
      </c>
      <c r="N87" s="312">
        <v>22343.537033629698</v>
      </c>
      <c r="O87" s="312">
        <v>27907.257989046575</v>
      </c>
      <c r="P87" s="312">
        <v>28410.597115546017</v>
      </c>
      <c r="Q87" s="312">
        <v>0</v>
      </c>
      <c r="R87" s="305">
        <f>H87+J87+L87+N87</f>
        <v>83160.751156763392</v>
      </c>
      <c r="S87" s="305">
        <f>I87+K87+M87+O87+P87</f>
        <v>133742.87611598038</v>
      </c>
    </row>
    <row r="88" spans="1:19" s="313" customFormat="1" x14ac:dyDescent="0.3">
      <c r="A88" s="309" t="s">
        <v>750</v>
      </c>
      <c r="B88" s="318" t="s">
        <v>1045</v>
      </c>
      <c r="C88" s="311" t="s">
        <v>748</v>
      </c>
      <c r="D88" s="312" t="s">
        <v>286</v>
      </c>
      <c r="E88" s="312" t="s">
        <v>286</v>
      </c>
      <c r="F88" s="312" t="s">
        <v>286</v>
      </c>
      <c r="G88" s="312" t="s">
        <v>286</v>
      </c>
      <c r="H88" s="312" t="s">
        <v>286</v>
      </c>
      <c r="I88" s="312" t="s">
        <v>286</v>
      </c>
      <c r="J88" s="312" t="s">
        <v>286</v>
      </c>
      <c r="K88" s="312" t="s">
        <v>286</v>
      </c>
      <c r="L88" s="312" t="s">
        <v>286</v>
      </c>
      <c r="M88" s="312" t="s">
        <v>286</v>
      </c>
      <c r="N88" s="312" t="s">
        <v>286</v>
      </c>
      <c r="O88" s="312" t="s">
        <v>286</v>
      </c>
      <c r="P88" s="312" t="s">
        <v>286</v>
      </c>
      <c r="Q88" s="312" t="s">
        <v>286</v>
      </c>
      <c r="R88" s="312" t="s">
        <v>286</v>
      </c>
      <c r="S88" s="312" t="s">
        <v>286</v>
      </c>
    </row>
    <row r="89" spans="1:19" s="313" customFormat="1" x14ac:dyDescent="0.3">
      <c r="A89" s="309" t="s">
        <v>751</v>
      </c>
      <c r="B89" s="318" t="s">
        <v>938</v>
      </c>
      <c r="C89" s="311" t="s">
        <v>748</v>
      </c>
      <c r="D89" s="312">
        <v>95.711962970000002</v>
      </c>
      <c r="E89" s="312">
        <v>178.90411431999999</v>
      </c>
      <c r="F89" s="312">
        <v>1268.8039123582901</v>
      </c>
      <c r="G89" s="312">
        <v>944.94203582</v>
      </c>
      <c r="H89" s="312">
        <v>1529.4581696258399</v>
      </c>
      <c r="I89" s="312">
        <v>311.28622167510537</v>
      </c>
      <c r="J89" s="312">
        <v>1805.57500346745</v>
      </c>
      <c r="K89" s="312">
        <v>1375.8374329579569</v>
      </c>
      <c r="L89" s="312">
        <v>9.6602613664719996</v>
      </c>
      <c r="M89" s="312">
        <v>177.23126078274544</v>
      </c>
      <c r="N89" s="312">
        <v>9.7128070301130105</v>
      </c>
      <c r="O89" s="312">
        <v>140.12889839582664</v>
      </c>
      <c r="P89" s="312">
        <v>111.03202935287921</v>
      </c>
      <c r="Q89" s="312">
        <v>0</v>
      </c>
      <c r="R89" s="305">
        <f>H89+J89+L89+N89</f>
        <v>3354.4062414898744</v>
      </c>
      <c r="S89" s="305">
        <f>I89+K89+M89+O89+P89</f>
        <v>2115.5158431645136</v>
      </c>
    </row>
    <row r="90" spans="1:19" s="313" customFormat="1" x14ac:dyDescent="0.3">
      <c r="A90" s="309" t="s">
        <v>752</v>
      </c>
      <c r="B90" s="318" t="s">
        <v>939</v>
      </c>
      <c r="C90" s="311" t="s">
        <v>748</v>
      </c>
      <c r="D90" s="312" t="s">
        <v>286</v>
      </c>
      <c r="E90" s="312" t="s">
        <v>286</v>
      </c>
      <c r="F90" s="312" t="s">
        <v>286</v>
      </c>
      <c r="G90" s="312" t="s">
        <v>286</v>
      </c>
      <c r="H90" s="312" t="s">
        <v>286</v>
      </c>
      <c r="I90" s="312" t="s">
        <v>286</v>
      </c>
      <c r="J90" s="312" t="s">
        <v>286</v>
      </c>
      <c r="K90" s="312" t="s">
        <v>286</v>
      </c>
      <c r="L90" s="312" t="s">
        <v>286</v>
      </c>
      <c r="M90" s="312" t="s">
        <v>286</v>
      </c>
      <c r="N90" s="312" t="s">
        <v>286</v>
      </c>
      <c r="O90" s="312" t="s">
        <v>286</v>
      </c>
      <c r="P90" s="312" t="s">
        <v>286</v>
      </c>
      <c r="Q90" s="312" t="s">
        <v>286</v>
      </c>
      <c r="R90" s="312" t="s">
        <v>286</v>
      </c>
      <c r="S90" s="312" t="s">
        <v>286</v>
      </c>
    </row>
    <row r="91" spans="1:19" s="313" customFormat="1" x14ac:dyDescent="0.3">
      <c r="A91" s="309" t="s">
        <v>753</v>
      </c>
      <c r="B91" s="318" t="s">
        <v>1052</v>
      </c>
      <c r="C91" s="311" t="s">
        <v>748</v>
      </c>
      <c r="D91" s="312" t="s">
        <v>286</v>
      </c>
      <c r="E91" s="312" t="s">
        <v>286</v>
      </c>
      <c r="F91" s="312" t="s">
        <v>286</v>
      </c>
      <c r="G91" s="312" t="s">
        <v>286</v>
      </c>
      <c r="H91" s="312" t="s">
        <v>286</v>
      </c>
      <c r="I91" s="312" t="s">
        <v>286</v>
      </c>
      <c r="J91" s="312" t="s">
        <v>286</v>
      </c>
      <c r="K91" s="312" t="s">
        <v>286</v>
      </c>
      <c r="L91" s="312" t="s">
        <v>286</v>
      </c>
      <c r="M91" s="312" t="s">
        <v>286</v>
      </c>
      <c r="N91" s="312" t="s">
        <v>286</v>
      </c>
      <c r="O91" s="312" t="s">
        <v>286</v>
      </c>
      <c r="P91" s="312" t="s">
        <v>286</v>
      </c>
      <c r="Q91" s="312" t="s">
        <v>286</v>
      </c>
      <c r="R91" s="312" t="s">
        <v>286</v>
      </c>
      <c r="S91" s="312" t="s">
        <v>286</v>
      </c>
    </row>
    <row r="92" spans="1:19" s="313" customFormat="1" ht="31.2" x14ac:dyDescent="0.3">
      <c r="A92" s="309" t="s">
        <v>754</v>
      </c>
      <c r="B92" s="319" t="s">
        <v>817</v>
      </c>
      <c r="C92" s="311" t="s">
        <v>748</v>
      </c>
      <c r="D92" s="312" t="s">
        <v>286</v>
      </c>
      <c r="E92" s="312" t="s">
        <v>286</v>
      </c>
      <c r="F92" s="312" t="s">
        <v>286</v>
      </c>
      <c r="G92" s="312" t="s">
        <v>286</v>
      </c>
      <c r="H92" s="312" t="s">
        <v>286</v>
      </c>
      <c r="I92" s="312" t="s">
        <v>286</v>
      </c>
      <c r="J92" s="312" t="s">
        <v>286</v>
      </c>
      <c r="K92" s="312" t="s">
        <v>286</v>
      </c>
      <c r="L92" s="312" t="s">
        <v>286</v>
      </c>
      <c r="M92" s="312" t="s">
        <v>286</v>
      </c>
      <c r="N92" s="312" t="s">
        <v>286</v>
      </c>
      <c r="O92" s="312" t="s">
        <v>286</v>
      </c>
      <c r="P92" s="312" t="s">
        <v>286</v>
      </c>
      <c r="Q92" s="312" t="s">
        <v>286</v>
      </c>
      <c r="R92" s="312" t="s">
        <v>286</v>
      </c>
      <c r="S92" s="312" t="s">
        <v>286</v>
      </c>
    </row>
    <row r="93" spans="1:19" s="313" customFormat="1" x14ac:dyDescent="0.3">
      <c r="A93" s="309" t="s">
        <v>978</v>
      </c>
      <c r="B93" s="310" t="s">
        <v>643</v>
      </c>
      <c r="C93" s="311" t="s">
        <v>748</v>
      </c>
      <c r="D93" s="312" t="s">
        <v>286</v>
      </c>
      <c r="E93" s="312" t="s">
        <v>286</v>
      </c>
      <c r="F93" s="312" t="s">
        <v>286</v>
      </c>
      <c r="G93" s="312" t="s">
        <v>286</v>
      </c>
      <c r="H93" s="312" t="s">
        <v>286</v>
      </c>
      <c r="I93" s="312" t="s">
        <v>286</v>
      </c>
      <c r="J93" s="312" t="s">
        <v>286</v>
      </c>
      <c r="K93" s="312" t="s">
        <v>286</v>
      </c>
      <c r="L93" s="312" t="s">
        <v>286</v>
      </c>
      <c r="M93" s="312" t="s">
        <v>286</v>
      </c>
      <c r="N93" s="312" t="s">
        <v>286</v>
      </c>
      <c r="O93" s="312" t="s">
        <v>286</v>
      </c>
      <c r="P93" s="312" t="s">
        <v>286</v>
      </c>
      <c r="Q93" s="312" t="s">
        <v>286</v>
      </c>
      <c r="R93" s="312" t="s">
        <v>286</v>
      </c>
      <c r="S93" s="312" t="s">
        <v>286</v>
      </c>
    </row>
    <row r="94" spans="1:19" s="313" customFormat="1" x14ac:dyDescent="0.3">
      <c r="A94" s="309" t="s">
        <v>979</v>
      </c>
      <c r="B94" s="314" t="s">
        <v>631</v>
      </c>
      <c r="C94" s="311" t="s">
        <v>748</v>
      </c>
      <c r="D94" s="312" t="s">
        <v>286</v>
      </c>
      <c r="E94" s="312" t="s">
        <v>286</v>
      </c>
      <c r="F94" s="312" t="s">
        <v>286</v>
      </c>
      <c r="G94" s="312" t="s">
        <v>286</v>
      </c>
      <c r="H94" s="312" t="s">
        <v>286</v>
      </c>
      <c r="I94" s="312" t="s">
        <v>286</v>
      </c>
      <c r="J94" s="312" t="s">
        <v>286</v>
      </c>
      <c r="K94" s="312" t="s">
        <v>286</v>
      </c>
      <c r="L94" s="312" t="s">
        <v>286</v>
      </c>
      <c r="M94" s="312" t="s">
        <v>286</v>
      </c>
      <c r="N94" s="312" t="s">
        <v>286</v>
      </c>
      <c r="O94" s="312" t="s">
        <v>286</v>
      </c>
      <c r="P94" s="312" t="s">
        <v>286</v>
      </c>
      <c r="Q94" s="312" t="s">
        <v>286</v>
      </c>
      <c r="R94" s="312" t="s">
        <v>286</v>
      </c>
      <c r="S94" s="312" t="s">
        <v>286</v>
      </c>
    </row>
    <row r="95" spans="1:19" s="313" customFormat="1" x14ac:dyDescent="0.3">
      <c r="A95" s="309" t="s">
        <v>755</v>
      </c>
      <c r="B95" s="318" t="s">
        <v>940</v>
      </c>
      <c r="C95" s="311" t="s">
        <v>748</v>
      </c>
      <c r="D95" s="312">
        <v>131.05872449</v>
      </c>
      <c r="E95" s="312">
        <v>286.81727033999999</v>
      </c>
      <c r="F95" s="312">
        <v>159.62109354912801</v>
      </c>
      <c r="G95" s="312">
        <v>552.18734105999999</v>
      </c>
      <c r="H95" s="312">
        <v>190.00755634018699</v>
      </c>
      <c r="I95" s="312">
        <v>349.73475606004718</v>
      </c>
      <c r="J95" s="312">
        <v>194.35297946925999</v>
      </c>
      <c r="K95" s="312">
        <v>659.42859626999586</v>
      </c>
      <c r="L95" s="312">
        <v>248.30382872857999</v>
      </c>
      <c r="M95" s="312">
        <v>218.48851113841823</v>
      </c>
      <c r="N95" s="312">
        <v>373.51058457299001</v>
      </c>
      <c r="O95" s="312">
        <v>317.11310296731114</v>
      </c>
      <c r="P95" s="312">
        <v>460.21809820800462</v>
      </c>
      <c r="Q95" s="312">
        <v>0</v>
      </c>
      <c r="R95" s="305">
        <f t="shared" ref="R95:R115" si="12">H95+J95+L95+N95</f>
        <v>1006.174949111017</v>
      </c>
      <c r="S95" s="305">
        <f t="shared" ref="S95:S115" si="13">I95+K95+M95+O95+P95</f>
        <v>2004.983064643777</v>
      </c>
    </row>
    <row r="96" spans="1:19" s="313" customFormat="1" x14ac:dyDescent="0.3">
      <c r="A96" s="309" t="s">
        <v>27</v>
      </c>
      <c r="B96" s="317" t="s">
        <v>1156</v>
      </c>
      <c r="C96" s="311" t="s">
        <v>748</v>
      </c>
      <c r="D96" s="312">
        <v>-794.19356117999996</v>
      </c>
      <c r="E96" s="312">
        <v>-1182.7176411</v>
      </c>
      <c r="F96" s="312">
        <v>-2808.0300553854599</v>
      </c>
      <c r="G96" s="312">
        <v>-1228.16886443</v>
      </c>
      <c r="H96" s="312">
        <v>-2087.0843654652299</v>
      </c>
      <c r="I96" s="312">
        <v>-1470.3458160163527</v>
      </c>
      <c r="J96" s="312">
        <v>-1674.7418744897</v>
      </c>
      <c r="K96" s="312">
        <v>-1006.9390930190081</v>
      </c>
      <c r="L96" s="312">
        <v>-1401.8051507381999</v>
      </c>
      <c r="M96" s="312">
        <v>-1089.9518004985782</v>
      </c>
      <c r="N96" s="312">
        <v>-1175.191273483</v>
      </c>
      <c r="O96" s="312">
        <v>-922.73107385724586</v>
      </c>
      <c r="P96" s="312">
        <v>-766.48170882295483</v>
      </c>
      <c r="Q96" s="312">
        <v>0</v>
      </c>
      <c r="R96" s="305">
        <f t="shared" si="12"/>
        <v>-6338.8226641761303</v>
      </c>
      <c r="S96" s="305">
        <f t="shared" si="13"/>
        <v>-5256.4494922141394</v>
      </c>
    </row>
    <row r="97" spans="1:19" s="313" customFormat="1" x14ac:dyDescent="0.3">
      <c r="A97" s="309" t="s">
        <v>52</v>
      </c>
      <c r="B97" s="319" t="s">
        <v>1013</v>
      </c>
      <c r="C97" s="311" t="s">
        <v>748</v>
      </c>
      <c r="D97" s="312">
        <v>1296.18127093</v>
      </c>
      <c r="E97" s="312">
        <v>1183.77787145</v>
      </c>
      <c r="F97" s="312">
        <v>656.41898031630103</v>
      </c>
      <c r="G97" s="312">
        <v>1872.0987873700001</v>
      </c>
      <c r="H97" s="312">
        <v>87.405010410958894</v>
      </c>
      <c r="I97" s="312">
        <v>376.63060667016686</v>
      </c>
      <c r="J97" s="312">
        <v>160.02473966534299</v>
      </c>
      <c r="K97" s="312">
        <v>464.95576503578087</v>
      </c>
      <c r="L97" s="312">
        <v>216.092300273973</v>
      </c>
      <c r="M97" s="312">
        <v>454.41047399362344</v>
      </c>
      <c r="N97" s="312">
        <v>476.67411726027399</v>
      </c>
      <c r="O97" s="312">
        <v>673.46850127633218</v>
      </c>
      <c r="P97" s="312">
        <v>918.99340468944706</v>
      </c>
      <c r="Q97" s="312">
        <v>0</v>
      </c>
      <c r="R97" s="305">
        <f t="shared" si="12"/>
        <v>940.19616761054886</v>
      </c>
      <c r="S97" s="305">
        <f t="shared" si="13"/>
        <v>2888.4587516653501</v>
      </c>
    </row>
    <row r="98" spans="1:19" s="313" customFormat="1" x14ac:dyDescent="0.3">
      <c r="A98" s="309" t="s">
        <v>53</v>
      </c>
      <c r="B98" s="310" t="s">
        <v>931</v>
      </c>
      <c r="C98" s="311" t="s">
        <v>748</v>
      </c>
      <c r="D98" s="312">
        <v>2.0861677099999998</v>
      </c>
      <c r="E98" s="312">
        <v>1.2712306900000001</v>
      </c>
      <c r="F98" s="312">
        <v>0</v>
      </c>
      <c r="G98" s="312">
        <v>1.38029128</v>
      </c>
      <c r="H98" s="312">
        <v>0</v>
      </c>
      <c r="I98" s="312">
        <v>0</v>
      </c>
      <c r="J98" s="312">
        <v>0</v>
      </c>
      <c r="K98" s="312">
        <v>0</v>
      </c>
      <c r="L98" s="312">
        <v>0</v>
      </c>
      <c r="M98" s="312">
        <v>0</v>
      </c>
      <c r="N98" s="312">
        <v>0</v>
      </c>
      <c r="O98" s="312">
        <v>0</v>
      </c>
      <c r="P98" s="312">
        <v>0</v>
      </c>
      <c r="Q98" s="312">
        <v>0</v>
      </c>
      <c r="R98" s="305">
        <f t="shared" si="12"/>
        <v>0</v>
      </c>
      <c r="S98" s="305">
        <f t="shared" si="13"/>
        <v>0</v>
      </c>
    </row>
    <row r="99" spans="1:19" s="313" customFormat="1" x14ac:dyDescent="0.3">
      <c r="A99" s="309" t="s">
        <v>54</v>
      </c>
      <c r="B99" s="310" t="s">
        <v>932</v>
      </c>
      <c r="C99" s="311" t="s">
        <v>748</v>
      </c>
      <c r="D99" s="312">
        <v>670.40038906999996</v>
      </c>
      <c r="E99" s="312">
        <v>286.73833790999998</v>
      </c>
      <c r="F99" s="312">
        <v>204.240336986301</v>
      </c>
      <c r="G99" s="312">
        <v>374.66308574999999</v>
      </c>
      <c r="H99" s="312">
        <v>21.405010410958901</v>
      </c>
      <c r="I99" s="312">
        <v>250.63060667016683</v>
      </c>
      <c r="J99" s="312">
        <v>56.440246575342499</v>
      </c>
      <c r="K99" s="312">
        <v>357.30518636578074</v>
      </c>
      <c r="L99" s="312">
        <v>156.81230027397299</v>
      </c>
      <c r="M99" s="312">
        <v>349.13047399362347</v>
      </c>
      <c r="N99" s="312">
        <v>418.12211726027402</v>
      </c>
      <c r="O99" s="312">
        <v>568.91650127633216</v>
      </c>
      <c r="P99" s="312">
        <v>815.17140468944706</v>
      </c>
      <c r="Q99" s="312">
        <v>0</v>
      </c>
      <c r="R99" s="305">
        <f t="shared" si="12"/>
        <v>652.77967452054838</v>
      </c>
      <c r="S99" s="305">
        <f t="shared" si="13"/>
        <v>2341.1541729953501</v>
      </c>
    </row>
    <row r="100" spans="1:19" s="313" customFormat="1" x14ac:dyDescent="0.3">
      <c r="A100" s="309" t="s">
        <v>69</v>
      </c>
      <c r="B100" s="310" t="s">
        <v>1014</v>
      </c>
      <c r="C100" s="311" t="s">
        <v>748</v>
      </c>
      <c r="D100" s="312">
        <v>186.26445894</v>
      </c>
      <c r="E100" s="312">
        <v>207.83311273999999</v>
      </c>
      <c r="F100" s="312">
        <v>0</v>
      </c>
      <c r="G100" s="312">
        <v>525.68206280000004</v>
      </c>
      <c r="H100" s="312">
        <v>0</v>
      </c>
      <c r="I100" s="312">
        <v>0</v>
      </c>
      <c r="J100" s="312">
        <v>43.534493089999998</v>
      </c>
      <c r="K100" s="312">
        <v>1.6005786700000462</v>
      </c>
      <c r="L100" s="312">
        <v>0</v>
      </c>
      <c r="M100" s="312">
        <v>0</v>
      </c>
      <c r="N100" s="312">
        <v>0</v>
      </c>
      <c r="O100" s="312">
        <v>0</v>
      </c>
      <c r="P100" s="312">
        <v>0</v>
      </c>
      <c r="Q100" s="312">
        <v>0</v>
      </c>
      <c r="R100" s="305">
        <f t="shared" si="12"/>
        <v>43.534493089999998</v>
      </c>
      <c r="S100" s="305">
        <f t="shared" si="13"/>
        <v>1.6005786700000462</v>
      </c>
    </row>
    <row r="101" spans="1:19" s="313" customFormat="1" x14ac:dyDescent="0.3">
      <c r="A101" s="309" t="s">
        <v>525</v>
      </c>
      <c r="B101" s="320" t="s">
        <v>646</v>
      </c>
      <c r="C101" s="311" t="s">
        <v>748</v>
      </c>
      <c r="D101" s="312">
        <v>125.59122554</v>
      </c>
      <c r="E101" s="312">
        <v>12.96380398</v>
      </c>
      <c r="F101" s="312">
        <v>0</v>
      </c>
      <c r="G101" s="312">
        <v>66.110552499999997</v>
      </c>
      <c r="H101" s="312">
        <v>0</v>
      </c>
      <c r="I101" s="312">
        <v>0</v>
      </c>
      <c r="J101" s="312">
        <v>43.534493089999998</v>
      </c>
      <c r="K101" s="312">
        <v>1.6005786700000462</v>
      </c>
      <c r="L101" s="312">
        <v>0</v>
      </c>
      <c r="M101" s="312">
        <v>0</v>
      </c>
      <c r="N101" s="312">
        <v>0</v>
      </c>
      <c r="O101" s="312">
        <v>0</v>
      </c>
      <c r="P101" s="312">
        <v>0</v>
      </c>
      <c r="Q101" s="312">
        <v>0</v>
      </c>
      <c r="R101" s="305">
        <f t="shared" si="12"/>
        <v>43.534493089999998</v>
      </c>
      <c r="S101" s="305">
        <f t="shared" si="13"/>
        <v>1.6005786700000462</v>
      </c>
    </row>
    <row r="102" spans="1:19" s="313" customFormat="1" x14ac:dyDescent="0.3">
      <c r="A102" s="309" t="s">
        <v>70</v>
      </c>
      <c r="B102" s="314" t="s">
        <v>933</v>
      </c>
      <c r="C102" s="311" t="s">
        <v>748</v>
      </c>
      <c r="D102" s="312">
        <v>424.25395551000003</v>
      </c>
      <c r="E102" s="312">
        <v>668.82312649999994</v>
      </c>
      <c r="F102" s="312">
        <v>452.17864333</v>
      </c>
      <c r="G102" s="312">
        <v>967.93926433000001</v>
      </c>
      <c r="H102" s="312">
        <v>66</v>
      </c>
      <c r="I102" s="312">
        <v>126.00000000000003</v>
      </c>
      <c r="J102" s="312">
        <v>60.05</v>
      </c>
      <c r="K102" s="312">
        <v>106.05000000000008</v>
      </c>
      <c r="L102" s="312">
        <v>59.28</v>
      </c>
      <c r="M102" s="312">
        <v>105.27999999999997</v>
      </c>
      <c r="N102" s="312">
        <v>58.552</v>
      </c>
      <c r="O102" s="312">
        <v>104.55200000000002</v>
      </c>
      <c r="P102" s="312">
        <v>103.822</v>
      </c>
      <c r="Q102" s="312">
        <v>0</v>
      </c>
      <c r="R102" s="305">
        <f t="shared" si="12"/>
        <v>243.88199999999998</v>
      </c>
      <c r="S102" s="305">
        <f t="shared" si="13"/>
        <v>545.70400000000018</v>
      </c>
    </row>
    <row r="103" spans="1:19" s="313" customFormat="1" x14ac:dyDescent="0.3">
      <c r="A103" s="309" t="s">
        <v>1097</v>
      </c>
      <c r="B103" s="310" t="s">
        <v>1096</v>
      </c>
      <c r="C103" s="311" t="s">
        <v>748</v>
      </c>
      <c r="D103" s="312">
        <v>3.9692147000000002</v>
      </c>
      <c r="E103" s="312">
        <v>19.11206361</v>
      </c>
      <c r="F103" s="312">
        <v>0</v>
      </c>
      <c r="G103" s="312">
        <v>2.4340832099999998</v>
      </c>
      <c r="H103" s="312">
        <v>0</v>
      </c>
      <c r="I103" s="312">
        <v>0</v>
      </c>
      <c r="J103" s="312">
        <v>0</v>
      </c>
      <c r="K103" s="312">
        <v>0</v>
      </c>
      <c r="L103" s="312">
        <v>0</v>
      </c>
      <c r="M103" s="312">
        <v>0</v>
      </c>
      <c r="N103" s="312">
        <v>0</v>
      </c>
      <c r="O103" s="312">
        <v>0</v>
      </c>
      <c r="P103" s="312">
        <v>0</v>
      </c>
      <c r="Q103" s="312">
        <v>0</v>
      </c>
      <c r="R103" s="305">
        <f t="shared" si="12"/>
        <v>0</v>
      </c>
      <c r="S103" s="305">
        <f t="shared" si="13"/>
        <v>0</v>
      </c>
    </row>
    <row r="104" spans="1:19" s="313" customFormat="1" x14ac:dyDescent="0.3">
      <c r="A104" s="309" t="s">
        <v>1117</v>
      </c>
      <c r="B104" s="310" t="s">
        <v>1098</v>
      </c>
      <c r="C104" s="311" t="s">
        <v>748</v>
      </c>
      <c r="D104" s="312">
        <v>9.2070849999999993</v>
      </c>
      <c r="E104" s="312">
        <v>0</v>
      </c>
      <c r="F104" s="312">
        <v>0</v>
      </c>
      <c r="G104" s="312">
        <v>0</v>
      </c>
      <c r="H104" s="312">
        <v>0</v>
      </c>
      <c r="I104" s="312">
        <v>0</v>
      </c>
      <c r="J104" s="312">
        <v>0</v>
      </c>
      <c r="K104" s="312">
        <v>0</v>
      </c>
      <c r="L104" s="312">
        <v>0</v>
      </c>
      <c r="M104" s="312">
        <v>0</v>
      </c>
      <c r="N104" s="312">
        <v>0</v>
      </c>
      <c r="O104" s="312">
        <v>0</v>
      </c>
      <c r="P104" s="312">
        <v>0</v>
      </c>
      <c r="Q104" s="312">
        <v>0</v>
      </c>
      <c r="R104" s="305">
        <f t="shared" si="12"/>
        <v>0</v>
      </c>
      <c r="S104" s="305">
        <f t="shared" si="13"/>
        <v>0</v>
      </c>
    </row>
    <row r="105" spans="1:19" s="313" customFormat="1" x14ac:dyDescent="0.3">
      <c r="A105" s="309" t="s">
        <v>55</v>
      </c>
      <c r="B105" s="315" t="s">
        <v>1012</v>
      </c>
      <c r="C105" s="311" t="s">
        <v>748</v>
      </c>
      <c r="D105" s="312">
        <v>2090.3748321100002</v>
      </c>
      <c r="E105" s="312">
        <v>2366.4955125500001</v>
      </c>
      <c r="F105" s="312">
        <v>3464.4490357017598</v>
      </c>
      <c r="G105" s="312">
        <v>3100.2676517999998</v>
      </c>
      <c r="H105" s="312">
        <v>2174.48937587619</v>
      </c>
      <c r="I105" s="312">
        <v>1846.9764226865195</v>
      </c>
      <c r="J105" s="312">
        <v>1834.7666141550401</v>
      </c>
      <c r="K105" s="312">
        <v>1471.894858054789</v>
      </c>
      <c r="L105" s="312">
        <v>1617.89745101217</v>
      </c>
      <c r="M105" s="312">
        <v>1544.3622744922018</v>
      </c>
      <c r="N105" s="312">
        <v>1651.8653907432799</v>
      </c>
      <c r="O105" s="312">
        <v>1596.1995751335783</v>
      </c>
      <c r="P105" s="312">
        <v>1685.475113512402</v>
      </c>
      <c r="Q105" s="312">
        <v>0</v>
      </c>
      <c r="R105" s="305">
        <f t="shared" si="12"/>
        <v>7279.0188317866796</v>
      </c>
      <c r="S105" s="305">
        <f t="shared" si="13"/>
        <v>8144.9082438794903</v>
      </c>
    </row>
    <row r="106" spans="1:19" s="313" customFormat="1" x14ac:dyDescent="0.3">
      <c r="A106" s="309" t="s">
        <v>526</v>
      </c>
      <c r="B106" s="314" t="s">
        <v>934</v>
      </c>
      <c r="C106" s="311" t="s">
        <v>748</v>
      </c>
      <c r="D106" s="312">
        <v>442.67370569000002</v>
      </c>
      <c r="E106" s="312">
        <v>476.14803002999997</v>
      </c>
      <c r="F106" s="312">
        <v>551.87239417437502</v>
      </c>
      <c r="G106" s="312">
        <v>546.47637015999999</v>
      </c>
      <c r="H106" s="312">
        <v>577.84097845725501</v>
      </c>
      <c r="I106" s="312">
        <v>637.06739362371172</v>
      </c>
      <c r="J106" s="312">
        <v>602.45501435418998</v>
      </c>
      <c r="K106" s="312">
        <v>664.39538802605307</v>
      </c>
      <c r="L106" s="312">
        <v>628.42207113086204</v>
      </c>
      <c r="M106" s="312">
        <v>691.79367952010455</v>
      </c>
      <c r="N106" s="312">
        <v>654.77698911090897</v>
      </c>
      <c r="O106" s="312">
        <v>721.74642673272149</v>
      </c>
      <c r="P106" s="312">
        <v>752.59315049626798</v>
      </c>
      <c r="Q106" s="312">
        <v>0</v>
      </c>
      <c r="R106" s="305">
        <f t="shared" si="12"/>
        <v>2463.495053053216</v>
      </c>
      <c r="S106" s="305">
        <f t="shared" si="13"/>
        <v>3467.5960383988586</v>
      </c>
    </row>
    <row r="107" spans="1:19" s="313" customFormat="1" x14ac:dyDescent="0.3">
      <c r="A107" s="309" t="s">
        <v>527</v>
      </c>
      <c r="B107" s="314" t="s">
        <v>935</v>
      </c>
      <c r="C107" s="311" t="s">
        <v>748</v>
      </c>
      <c r="D107" s="312">
        <v>443.69598305</v>
      </c>
      <c r="E107" s="312">
        <v>834.69466856999998</v>
      </c>
      <c r="F107" s="312">
        <v>2000.0914882808599</v>
      </c>
      <c r="G107" s="312">
        <v>1404.70210329</v>
      </c>
      <c r="H107" s="312">
        <v>946.47996898777296</v>
      </c>
      <c r="I107" s="312">
        <v>479.78989978553693</v>
      </c>
      <c r="J107" s="312">
        <v>559.77846652749804</v>
      </c>
      <c r="K107" s="312">
        <v>91.285144881071659</v>
      </c>
      <c r="L107" s="312">
        <v>281.44475652210701</v>
      </c>
      <c r="M107" s="312">
        <v>92.197996329882372</v>
      </c>
      <c r="N107" s="312">
        <v>308.780766693987</v>
      </c>
      <c r="O107" s="312">
        <v>93.119976293181196</v>
      </c>
      <c r="P107" s="312">
        <v>94.051176056113007</v>
      </c>
      <c r="Q107" s="312">
        <v>0</v>
      </c>
      <c r="R107" s="305">
        <f t="shared" si="12"/>
        <v>2096.483958731365</v>
      </c>
      <c r="S107" s="305">
        <f t="shared" si="13"/>
        <v>850.44419334578515</v>
      </c>
    </row>
    <row r="108" spans="1:19" s="313" customFormat="1" x14ac:dyDescent="0.3">
      <c r="A108" s="309" t="s">
        <v>1099</v>
      </c>
      <c r="B108" s="320" t="s">
        <v>1126</v>
      </c>
      <c r="C108" s="311" t="s">
        <v>748</v>
      </c>
      <c r="D108" s="312">
        <v>147.07248508000001</v>
      </c>
      <c r="E108" s="312">
        <v>130.63020519</v>
      </c>
      <c r="F108" s="312">
        <v>215.51723739336401</v>
      </c>
      <c r="G108" s="312">
        <v>91.880786090000001</v>
      </c>
      <c r="H108" s="312">
        <v>229.967089201043</v>
      </c>
      <c r="I108" s="312">
        <v>90.381331565417483</v>
      </c>
      <c r="J108" s="312">
        <v>254.36412656087501</v>
      </c>
      <c r="K108" s="312">
        <v>91.285144881071659</v>
      </c>
      <c r="L108" s="312">
        <v>281.44475652210701</v>
      </c>
      <c r="M108" s="312">
        <v>92.197996329882372</v>
      </c>
      <c r="N108" s="312">
        <v>308.780766693987</v>
      </c>
      <c r="O108" s="312">
        <v>93.119976293181196</v>
      </c>
      <c r="P108" s="312">
        <v>94.051176056113007</v>
      </c>
      <c r="Q108" s="312">
        <v>0</v>
      </c>
      <c r="R108" s="305">
        <f t="shared" si="12"/>
        <v>1074.5567389780119</v>
      </c>
      <c r="S108" s="305">
        <f t="shared" si="13"/>
        <v>461.03562512566566</v>
      </c>
    </row>
    <row r="109" spans="1:19" s="313" customFormat="1" x14ac:dyDescent="0.3">
      <c r="A109" s="309" t="s">
        <v>528</v>
      </c>
      <c r="B109" s="314" t="s">
        <v>1015</v>
      </c>
      <c r="C109" s="311" t="s">
        <v>748</v>
      </c>
      <c r="D109" s="312">
        <v>473.40886647999997</v>
      </c>
      <c r="E109" s="312">
        <v>150.13170664</v>
      </c>
      <c r="F109" s="312">
        <v>0</v>
      </c>
      <c r="G109" s="312">
        <v>147.09393878</v>
      </c>
      <c r="H109" s="312">
        <v>0</v>
      </c>
      <c r="I109" s="312">
        <v>0</v>
      </c>
      <c r="J109" s="312">
        <v>0</v>
      </c>
      <c r="K109" s="312">
        <v>0</v>
      </c>
      <c r="L109" s="312">
        <v>0</v>
      </c>
      <c r="M109" s="312">
        <v>0</v>
      </c>
      <c r="N109" s="312">
        <v>0</v>
      </c>
      <c r="O109" s="312">
        <v>0</v>
      </c>
      <c r="P109" s="312">
        <v>0</v>
      </c>
      <c r="Q109" s="312">
        <v>0</v>
      </c>
      <c r="R109" s="305">
        <f t="shared" si="12"/>
        <v>0</v>
      </c>
      <c r="S109" s="305">
        <f t="shared" si="13"/>
        <v>0</v>
      </c>
    </row>
    <row r="110" spans="1:19" s="313" customFormat="1" x14ac:dyDescent="0.3">
      <c r="A110" s="309" t="s">
        <v>529</v>
      </c>
      <c r="B110" s="320" t="s">
        <v>647</v>
      </c>
      <c r="C110" s="311" t="s">
        <v>748</v>
      </c>
      <c r="D110" s="312">
        <v>104.55198389</v>
      </c>
      <c r="E110" s="312">
        <v>34.151327870000003</v>
      </c>
      <c r="F110" s="312">
        <v>0</v>
      </c>
      <c r="G110" s="312">
        <v>19.816383080000001</v>
      </c>
      <c r="H110" s="312">
        <v>0</v>
      </c>
      <c r="I110" s="312">
        <v>0</v>
      </c>
      <c r="J110" s="312">
        <v>0</v>
      </c>
      <c r="K110" s="312">
        <v>0</v>
      </c>
      <c r="L110" s="312">
        <v>0</v>
      </c>
      <c r="M110" s="312">
        <v>0</v>
      </c>
      <c r="N110" s="312">
        <v>0</v>
      </c>
      <c r="O110" s="312">
        <v>0</v>
      </c>
      <c r="P110" s="312">
        <v>0</v>
      </c>
      <c r="Q110" s="312">
        <v>0</v>
      </c>
      <c r="R110" s="305">
        <f t="shared" si="12"/>
        <v>0</v>
      </c>
      <c r="S110" s="305">
        <f t="shared" si="13"/>
        <v>0</v>
      </c>
    </row>
    <row r="111" spans="1:19" s="313" customFormat="1" x14ac:dyDescent="0.3">
      <c r="A111" s="309" t="s">
        <v>1100</v>
      </c>
      <c r="B111" s="320" t="s">
        <v>1101</v>
      </c>
      <c r="C111" s="311" t="s">
        <v>748</v>
      </c>
      <c r="D111" s="312">
        <v>368.85688259</v>
      </c>
      <c r="E111" s="312">
        <v>115.98037877</v>
      </c>
      <c r="F111" s="312">
        <v>0</v>
      </c>
      <c r="G111" s="312">
        <v>127.27755569999999</v>
      </c>
      <c r="H111" s="312">
        <v>0</v>
      </c>
      <c r="I111" s="312">
        <v>0</v>
      </c>
      <c r="J111" s="312">
        <v>0</v>
      </c>
      <c r="K111" s="312">
        <v>0</v>
      </c>
      <c r="L111" s="312">
        <v>0</v>
      </c>
      <c r="M111" s="312">
        <v>0</v>
      </c>
      <c r="N111" s="312">
        <v>0</v>
      </c>
      <c r="O111" s="312">
        <v>0</v>
      </c>
      <c r="P111" s="312">
        <v>0</v>
      </c>
      <c r="Q111" s="312">
        <v>0</v>
      </c>
      <c r="R111" s="305">
        <f t="shared" si="12"/>
        <v>0</v>
      </c>
      <c r="S111" s="305">
        <f t="shared" si="13"/>
        <v>0</v>
      </c>
    </row>
    <row r="112" spans="1:19" s="313" customFormat="1" x14ac:dyDescent="0.3">
      <c r="A112" s="309" t="s">
        <v>530</v>
      </c>
      <c r="B112" s="314" t="s">
        <v>936</v>
      </c>
      <c r="C112" s="311" t="s">
        <v>748</v>
      </c>
      <c r="D112" s="312">
        <v>714.80441080999901</v>
      </c>
      <c r="E112" s="312">
        <v>811.24117421000005</v>
      </c>
      <c r="F112" s="312">
        <v>912.48515324652203</v>
      </c>
      <c r="G112" s="312">
        <v>990.36492022000004</v>
      </c>
      <c r="H112" s="312">
        <v>650.16842843116103</v>
      </c>
      <c r="I112" s="312">
        <v>730.11912927727087</v>
      </c>
      <c r="J112" s="312">
        <v>672.53313327335502</v>
      </c>
      <c r="K112" s="312">
        <v>716.21432514766423</v>
      </c>
      <c r="L112" s="312">
        <v>708.03062335920094</v>
      </c>
      <c r="M112" s="312">
        <v>760.37059864221487</v>
      </c>
      <c r="N112" s="312">
        <v>688.30763493838197</v>
      </c>
      <c r="O112" s="312">
        <v>781.33317210767564</v>
      </c>
      <c r="P112" s="312">
        <v>838.83078696002099</v>
      </c>
      <c r="Q112" s="312">
        <v>0</v>
      </c>
      <c r="R112" s="305">
        <f t="shared" si="12"/>
        <v>2719.0398200020991</v>
      </c>
      <c r="S112" s="305">
        <f t="shared" si="13"/>
        <v>3826.868012134847</v>
      </c>
    </row>
    <row r="113" spans="1:19" s="313" customFormat="1" x14ac:dyDescent="0.3">
      <c r="A113" s="309" t="s">
        <v>1103</v>
      </c>
      <c r="B113" s="314" t="s">
        <v>1102</v>
      </c>
      <c r="C113" s="311" t="s">
        <v>748</v>
      </c>
      <c r="D113" s="312">
        <v>15.02959708</v>
      </c>
      <c r="E113" s="312">
        <v>88.390656100000001</v>
      </c>
      <c r="F113" s="312">
        <v>0</v>
      </c>
      <c r="G113" s="312">
        <v>6.4709443499999999</v>
      </c>
      <c r="H113" s="312">
        <v>0</v>
      </c>
      <c r="I113" s="312">
        <v>0</v>
      </c>
      <c r="J113" s="312">
        <v>0</v>
      </c>
      <c r="K113" s="312">
        <v>0</v>
      </c>
      <c r="L113" s="312">
        <v>0</v>
      </c>
      <c r="M113" s="312">
        <v>0</v>
      </c>
      <c r="N113" s="312">
        <v>0</v>
      </c>
      <c r="O113" s="312">
        <v>0</v>
      </c>
      <c r="P113" s="312">
        <v>0</v>
      </c>
      <c r="Q113" s="312">
        <v>0</v>
      </c>
      <c r="R113" s="305">
        <f t="shared" si="12"/>
        <v>0</v>
      </c>
      <c r="S113" s="305">
        <f t="shared" si="13"/>
        <v>0</v>
      </c>
    </row>
    <row r="114" spans="1:19" s="313" customFormat="1" x14ac:dyDescent="0.3">
      <c r="A114" s="309" t="s">
        <v>1105</v>
      </c>
      <c r="B114" s="314" t="s">
        <v>1104</v>
      </c>
      <c r="C114" s="311" t="s">
        <v>748</v>
      </c>
      <c r="D114" s="312">
        <v>0.76226899999999997</v>
      </c>
      <c r="E114" s="312">
        <v>5.8892769999999999</v>
      </c>
      <c r="F114" s="312">
        <v>0</v>
      </c>
      <c r="G114" s="312">
        <v>5.1593749999999998</v>
      </c>
      <c r="H114" s="312">
        <v>0</v>
      </c>
      <c r="I114" s="312">
        <v>0</v>
      </c>
      <c r="J114" s="312">
        <v>0</v>
      </c>
      <c r="K114" s="312">
        <v>0</v>
      </c>
      <c r="L114" s="312">
        <v>0</v>
      </c>
      <c r="M114" s="312">
        <v>0</v>
      </c>
      <c r="N114" s="312">
        <v>0</v>
      </c>
      <c r="O114" s="312">
        <v>0</v>
      </c>
      <c r="P114" s="312">
        <v>0</v>
      </c>
      <c r="Q114" s="312">
        <v>0</v>
      </c>
      <c r="R114" s="305">
        <f t="shared" si="12"/>
        <v>0</v>
      </c>
      <c r="S114" s="305">
        <f t="shared" si="13"/>
        <v>0</v>
      </c>
    </row>
    <row r="115" spans="1:19" s="313" customFormat="1" x14ac:dyDescent="0.3">
      <c r="A115" s="309" t="s">
        <v>28</v>
      </c>
      <c r="B115" s="317" t="s">
        <v>1157</v>
      </c>
      <c r="C115" s="311" t="s">
        <v>748</v>
      </c>
      <c r="D115" s="312">
        <v>5878.0018161299904</v>
      </c>
      <c r="E115" s="312">
        <v>113.79909031001201</v>
      </c>
      <c r="F115" s="312">
        <v>6048.47824100464</v>
      </c>
      <c r="G115" s="312">
        <v>5514.9555393199898</v>
      </c>
      <c r="H115" s="312">
        <v>18268.1621379928</v>
      </c>
      <c r="I115" s="312">
        <v>20784.456152099334</v>
      </c>
      <c r="J115" s="312">
        <v>20870.576469873598</v>
      </c>
      <c r="K115" s="312">
        <v>30832.600815288741</v>
      </c>
      <c r="L115" s="312">
        <v>20492.201923571902</v>
      </c>
      <c r="M115" s="312">
        <v>25332.734113349998</v>
      </c>
      <c r="N115" s="312">
        <v>21551.569151749802</v>
      </c>
      <c r="O115" s="312">
        <v>27441.76891655249</v>
      </c>
      <c r="P115" s="312">
        <v>28215.365534283941</v>
      </c>
      <c r="Q115" s="312">
        <v>0</v>
      </c>
      <c r="R115" s="305">
        <f t="shared" si="12"/>
        <v>81182.509683188109</v>
      </c>
      <c r="S115" s="305">
        <f t="shared" si="13"/>
        <v>132606.9255315745</v>
      </c>
    </row>
    <row r="116" spans="1:19" s="313" customFormat="1" x14ac:dyDescent="0.3">
      <c r="A116" s="309" t="s">
        <v>58</v>
      </c>
      <c r="B116" s="319" t="s">
        <v>1007</v>
      </c>
      <c r="C116" s="311" t="s">
        <v>748</v>
      </c>
      <c r="D116" s="312" t="s">
        <v>286</v>
      </c>
      <c r="E116" s="312" t="s">
        <v>286</v>
      </c>
      <c r="F116" s="312" t="s">
        <v>286</v>
      </c>
      <c r="G116" s="312" t="s">
        <v>286</v>
      </c>
      <c r="H116" s="312" t="s">
        <v>286</v>
      </c>
      <c r="I116" s="312" t="s">
        <v>286</v>
      </c>
      <c r="J116" s="312" t="s">
        <v>286</v>
      </c>
      <c r="K116" s="312" t="s">
        <v>286</v>
      </c>
      <c r="L116" s="312" t="s">
        <v>286</v>
      </c>
      <c r="M116" s="312" t="s">
        <v>286</v>
      </c>
      <c r="N116" s="312" t="s">
        <v>286</v>
      </c>
      <c r="O116" s="312" t="s">
        <v>286</v>
      </c>
      <c r="P116" s="312" t="s">
        <v>286</v>
      </c>
      <c r="Q116" s="312" t="s">
        <v>286</v>
      </c>
      <c r="R116" s="312" t="s">
        <v>286</v>
      </c>
      <c r="S116" s="312" t="s">
        <v>286</v>
      </c>
    </row>
    <row r="117" spans="1:19" s="313" customFormat="1" ht="31.2" x14ac:dyDescent="0.3">
      <c r="A117" s="309" t="s">
        <v>884</v>
      </c>
      <c r="B117" s="310" t="s">
        <v>897</v>
      </c>
      <c r="C117" s="311" t="s">
        <v>748</v>
      </c>
      <c r="D117" s="312" t="s">
        <v>286</v>
      </c>
      <c r="E117" s="312" t="s">
        <v>286</v>
      </c>
      <c r="F117" s="312" t="s">
        <v>286</v>
      </c>
      <c r="G117" s="312" t="s">
        <v>286</v>
      </c>
      <c r="H117" s="312" t="s">
        <v>286</v>
      </c>
      <c r="I117" s="312" t="s">
        <v>286</v>
      </c>
      <c r="J117" s="312" t="s">
        <v>286</v>
      </c>
      <c r="K117" s="312" t="s">
        <v>286</v>
      </c>
      <c r="L117" s="312" t="s">
        <v>286</v>
      </c>
      <c r="M117" s="312" t="s">
        <v>286</v>
      </c>
      <c r="N117" s="312" t="s">
        <v>286</v>
      </c>
      <c r="O117" s="312" t="s">
        <v>286</v>
      </c>
      <c r="P117" s="312" t="s">
        <v>286</v>
      </c>
      <c r="Q117" s="312" t="s">
        <v>286</v>
      </c>
      <c r="R117" s="312" t="s">
        <v>286</v>
      </c>
      <c r="S117" s="312" t="s">
        <v>286</v>
      </c>
    </row>
    <row r="118" spans="1:19" s="313" customFormat="1" ht="31.2" x14ac:dyDescent="0.3">
      <c r="A118" s="309" t="s">
        <v>885</v>
      </c>
      <c r="B118" s="310" t="s">
        <v>898</v>
      </c>
      <c r="C118" s="311" t="s">
        <v>748</v>
      </c>
      <c r="D118" s="312" t="s">
        <v>286</v>
      </c>
      <c r="E118" s="312" t="s">
        <v>286</v>
      </c>
      <c r="F118" s="312" t="s">
        <v>286</v>
      </c>
      <c r="G118" s="312" t="s">
        <v>286</v>
      </c>
      <c r="H118" s="312" t="s">
        <v>286</v>
      </c>
      <c r="I118" s="312" t="s">
        <v>286</v>
      </c>
      <c r="J118" s="312" t="s">
        <v>286</v>
      </c>
      <c r="K118" s="312" t="s">
        <v>286</v>
      </c>
      <c r="L118" s="312" t="s">
        <v>286</v>
      </c>
      <c r="M118" s="312" t="s">
        <v>286</v>
      </c>
      <c r="N118" s="312" t="s">
        <v>286</v>
      </c>
      <c r="O118" s="312" t="s">
        <v>286</v>
      </c>
      <c r="P118" s="312" t="s">
        <v>286</v>
      </c>
      <c r="Q118" s="312" t="s">
        <v>286</v>
      </c>
      <c r="R118" s="312" t="s">
        <v>286</v>
      </c>
      <c r="S118" s="312" t="s">
        <v>286</v>
      </c>
    </row>
    <row r="119" spans="1:19" s="313" customFormat="1" ht="31.2" x14ac:dyDescent="0.3">
      <c r="A119" s="309" t="s">
        <v>980</v>
      </c>
      <c r="B119" s="310" t="s">
        <v>883</v>
      </c>
      <c r="C119" s="311" t="s">
        <v>748</v>
      </c>
      <c r="D119" s="312" t="s">
        <v>286</v>
      </c>
      <c r="E119" s="312" t="s">
        <v>286</v>
      </c>
      <c r="F119" s="312" t="s">
        <v>286</v>
      </c>
      <c r="G119" s="312" t="s">
        <v>286</v>
      </c>
      <c r="H119" s="312" t="s">
        <v>286</v>
      </c>
      <c r="I119" s="312" t="s">
        <v>286</v>
      </c>
      <c r="J119" s="312" t="s">
        <v>286</v>
      </c>
      <c r="K119" s="312" t="s">
        <v>286</v>
      </c>
      <c r="L119" s="312" t="s">
        <v>286</v>
      </c>
      <c r="M119" s="312" t="s">
        <v>286</v>
      </c>
      <c r="N119" s="312" t="s">
        <v>286</v>
      </c>
      <c r="O119" s="312" t="s">
        <v>286</v>
      </c>
      <c r="P119" s="312" t="s">
        <v>286</v>
      </c>
      <c r="Q119" s="312" t="s">
        <v>286</v>
      </c>
      <c r="R119" s="312" t="s">
        <v>286</v>
      </c>
      <c r="S119" s="312" t="s">
        <v>286</v>
      </c>
    </row>
    <row r="120" spans="1:19" s="313" customFormat="1" x14ac:dyDescent="0.3">
      <c r="A120" s="309" t="s">
        <v>59</v>
      </c>
      <c r="B120" s="318" t="s">
        <v>1044</v>
      </c>
      <c r="C120" s="311" t="s">
        <v>748</v>
      </c>
      <c r="D120" s="312" t="s">
        <v>286</v>
      </c>
      <c r="E120" s="312" t="s">
        <v>286</v>
      </c>
      <c r="F120" s="312" t="s">
        <v>286</v>
      </c>
      <c r="G120" s="312" t="s">
        <v>286</v>
      </c>
      <c r="H120" s="312" t="s">
        <v>286</v>
      </c>
      <c r="I120" s="312" t="s">
        <v>286</v>
      </c>
      <c r="J120" s="312" t="s">
        <v>286</v>
      </c>
      <c r="K120" s="312" t="s">
        <v>286</v>
      </c>
      <c r="L120" s="312" t="s">
        <v>286</v>
      </c>
      <c r="M120" s="312" t="s">
        <v>286</v>
      </c>
      <c r="N120" s="312" t="s">
        <v>286</v>
      </c>
      <c r="O120" s="312" t="s">
        <v>286</v>
      </c>
      <c r="P120" s="312" t="s">
        <v>286</v>
      </c>
      <c r="Q120" s="312" t="s">
        <v>286</v>
      </c>
      <c r="R120" s="312" t="s">
        <v>286</v>
      </c>
      <c r="S120" s="312" t="s">
        <v>286</v>
      </c>
    </row>
    <row r="121" spans="1:19" s="313" customFormat="1" x14ac:dyDescent="0.3">
      <c r="A121" s="309" t="s">
        <v>756</v>
      </c>
      <c r="B121" s="318" t="s">
        <v>937</v>
      </c>
      <c r="C121" s="311" t="s">
        <v>748</v>
      </c>
      <c r="D121" s="312">
        <v>5657.8174195512502</v>
      </c>
      <c r="E121" s="312">
        <v>-341.16869417942797</v>
      </c>
      <c r="F121" s="312">
        <v>4631.3380860423003</v>
      </c>
      <c r="G121" s="312">
        <v>3979.4221467399202</v>
      </c>
      <c r="H121" s="312">
        <v>16560.5116689899</v>
      </c>
      <c r="I121" s="312">
        <v>20137.837827683335</v>
      </c>
      <c r="J121" s="312">
        <v>18882.966653355601</v>
      </c>
      <c r="K121" s="312">
        <v>28812.355263543057</v>
      </c>
      <c r="L121" s="312">
        <v>20247.0865399254</v>
      </c>
      <c r="M121" s="312">
        <v>24952.65423233245</v>
      </c>
      <c r="N121" s="312">
        <v>21181.7329935456</v>
      </c>
      <c r="O121" s="312">
        <v>27000.843969982307</v>
      </c>
      <c r="P121" s="312">
        <v>27661.129836193893</v>
      </c>
      <c r="Q121" s="312">
        <v>0</v>
      </c>
      <c r="R121" s="305">
        <f>H121+J121+L121+N121</f>
        <v>76872.29785581649</v>
      </c>
      <c r="S121" s="305">
        <f>I121+K121+M121+O121+P121</f>
        <v>128564.82112973505</v>
      </c>
    </row>
    <row r="122" spans="1:19" s="313" customFormat="1" x14ac:dyDescent="0.3">
      <c r="A122" s="309" t="s">
        <v>757</v>
      </c>
      <c r="B122" s="318" t="s">
        <v>1045</v>
      </c>
      <c r="C122" s="311" t="s">
        <v>748</v>
      </c>
      <c r="D122" s="312" t="s">
        <v>286</v>
      </c>
      <c r="E122" s="312" t="s">
        <v>286</v>
      </c>
      <c r="F122" s="312" t="s">
        <v>286</v>
      </c>
      <c r="G122" s="312" t="s">
        <v>286</v>
      </c>
      <c r="H122" s="312" t="s">
        <v>286</v>
      </c>
      <c r="I122" s="312" t="s">
        <v>286</v>
      </c>
      <c r="J122" s="312" t="s">
        <v>286</v>
      </c>
      <c r="K122" s="312" t="s">
        <v>286</v>
      </c>
      <c r="L122" s="312" t="s">
        <v>286</v>
      </c>
      <c r="M122" s="312" t="s">
        <v>286</v>
      </c>
      <c r="N122" s="312" t="s">
        <v>286</v>
      </c>
      <c r="O122" s="312" t="s">
        <v>286</v>
      </c>
      <c r="P122" s="312" t="s">
        <v>286</v>
      </c>
      <c r="Q122" s="312" t="s">
        <v>286</v>
      </c>
      <c r="R122" s="312" t="s">
        <v>286</v>
      </c>
      <c r="S122" s="312" t="s">
        <v>286</v>
      </c>
    </row>
    <row r="123" spans="1:19" s="313" customFormat="1" x14ac:dyDescent="0.3">
      <c r="A123" s="309" t="s">
        <v>758</v>
      </c>
      <c r="B123" s="318" t="s">
        <v>938</v>
      </c>
      <c r="C123" s="311" t="s">
        <v>748</v>
      </c>
      <c r="D123" s="312">
        <v>93.345859687422802</v>
      </c>
      <c r="E123" s="312">
        <v>172.166492054423</v>
      </c>
      <c r="F123" s="312">
        <v>1261.90992663357</v>
      </c>
      <c r="G123" s="312">
        <v>987.90568186999997</v>
      </c>
      <c r="H123" s="312">
        <v>1522.24019352605</v>
      </c>
      <c r="I123" s="312">
        <v>301.88368489962454</v>
      </c>
      <c r="J123" s="312">
        <v>1798.0498238407999</v>
      </c>
      <c r="K123" s="312">
        <v>1366.0315597773485</v>
      </c>
      <c r="L123" s="312">
        <v>1.8110059201247399</v>
      </c>
      <c r="M123" s="312">
        <v>167.02101367571015</v>
      </c>
      <c r="N123" s="312">
        <v>1.5345867534033899</v>
      </c>
      <c r="O123" s="312">
        <v>129.47657591338819</v>
      </c>
      <c r="P123" s="312">
        <v>99.924437212171057</v>
      </c>
      <c r="Q123" s="312">
        <v>0</v>
      </c>
      <c r="R123" s="305">
        <f>H123+J123+L123+N123</f>
        <v>3323.6356100403782</v>
      </c>
      <c r="S123" s="305">
        <f>I123+K123+M123+O123+P123</f>
        <v>2064.3372714782422</v>
      </c>
    </row>
    <row r="124" spans="1:19" s="313" customFormat="1" x14ac:dyDescent="0.3">
      <c r="A124" s="309" t="s">
        <v>759</v>
      </c>
      <c r="B124" s="318" t="s">
        <v>939</v>
      </c>
      <c r="C124" s="311" t="s">
        <v>748</v>
      </c>
      <c r="D124" s="312" t="s">
        <v>286</v>
      </c>
      <c r="E124" s="312" t="s">
        <v>286</v>
      </c>
      <c r="F124" s="312" t="s">
        <v>286</v>
      </c>
      <c r="G124" s="312" t="s">
        <v>286</v>
      </c>
      <c r="H124" s="312" t="s">
        <v>286</v>
      </c>
      <c r="I124" s="312" t="s">
        <v>286</v>
      </c>
      <c r="J124" s="312" t="s">
        <v>286</v>
      </c>
      <c r="K124" s="312" t="s">
        <v>286</v>
      </c>
      <c r="L124" s="312" t="s">
        <v>286</v>
      </c>
      <c r="M124" s="312" t="s">
        <v>286</v>
      </c>
      <c r="N124" s="312" t="s">
        <v>286</v>
      </c>
      <c r="O124" s="312" t="s">
        <v>286</v>
      </c>
      <c r="P124" s="312" t="s">
        <v>286</v>
      </c>
      <c r="Q124" s="312" t="s">
        <v>286</v>
      </c>
      <c r="R124" s="312" t="s">
        <v>286</v>
      </c>
      <c r="S124" s="312" t="s">
        <v>286</v>
      </c>
    </row>
    <row r="125" spans="1:19" s="313" customFormat="1" x14ac:dyDescent="0.3">
      <c r="A125" s="309" t="s">
        <v>760</v>
      </c>
      <c r="B125" s="318" t="s">
        <v>1052</v>
      </c>
      <c r="C125" s="311" t="s">
        <v>748</v>
      </c>
      <c r="D125" s="312" t="s">
        <v>286</v>
      </c>
      <c r="E125" s="312" t="s">
        <v>286</v>
      </c>
      <c r="F125" s="312" t="s">
        <v>286</v>
      </c>
      <c r="G125" s="312" t="s">
        <v>286</v>
      </c>
      <c r="H125" s="312" t="s">
        <v>286</v>
      </c>
      <c r="I125" s="312" t="s">
        <v>286</v>
      </c>
      <c r="J125" s="312" t="s">
        <v>286</v>
      </c>
      <c r="K125" s="312" t="s">
        <v>286</v>
      </c>
      <c r="L125" s="312" t="s">
        <v>286</v>
      </c>
      <c r="M125" s="312" t="s">
        <v>286</v>
      </c>
      <c r="N125" s="312" t="s">
        <v>286</v>
      </c>
      <c r="O125" s="312" t="s">
        <v>286</v>
      </c>
      <c r="P125" s="312" t="s">
        <v>286</v>
      </c>
      <c r="Q125" s="312" t="s">
        <v>286</v>
      </c>
      <c r="R125" s="312" t="s">
        <v>286</v>
      </c>
      <c r="S125" s="312" t="s">
        <v>286</v>
      </c>
    </row>
    <row r="126" spans="1:19" s="313" customFormat="1" ht="31.2" x14ac:dyDescent="0.3">
      <c r="A126" s="309" t="s">
        <v>761</v>
      </c>
      <c r="B126" s="319" t="s">
        <v>817</v>
      </c>
      <c r="C126" s="311" t="s">
        <v>748</v>
      </c>
      <c r="D126" s="312" t="s">
        <v>286</v>
      </c>
      <c r="E126" s="312" t="s">
        <v>286</v>
      </c>
      <c r="F126" s="312" t="s">
        <v>286</v>
      </c>
      <c r="G126" s="312" t="s">
        <v>286</v>
      </c>
      <c r="H126" s="312" t="s">
        <v>286</v>
      </c>
      <c r="I126" s="312" t="s">
        <v>286</v>
      </c>
      <c r="J126" s="312" t="s">
        <v>286</v>
      </c>
      <c r="K126" s="312" t="s">
        <v>286</v>
      </c>
      <c r="L126" s="312" t="s">
        <v>286</v>
      </c>
      <c r="M126" s="312" t="s">
        <v>286</v>
      </c>
      <c r="N126" s="312" t="s">
        <v>286</v>
      </c>
      <c r="O126" s="312" t="s">
        <v>286</v>
      </c>
      <c r="P126" s="312" t="s">
        <v>286</v>
      </c>
      <c r="Q126" s="312" t="s">
        <v>286</v>
      </c>
      <c r="R126" s="312" t="s">
        <v>286</v>
      </c>
      <c r="S126" s="312" t="s">
        <v>286</v>
      </c>
    </row>
    <row r="127" spans="1:19" s="313" customFormat="1" x14ac:dyDescent="0.3">
      <c r="A127" s="309" t="s">
        <v>981</v>
      </c>
      <c r="B127" s="314" t="s">
        <v>643</v>
      </c>
      <c r="C127" s="311" t="s">
        <v>748</v>
      </c>
      <c r="D127" s="312" t="s">
        <v>286</v>
      </c>
      <c r="E127" s="312" t="s">
        <v>286</v>
      </c>
      <c r="F127" s="312" t="s">
        <v>286</v>
      </c>
      <c r="G127" s="312" t="s">
        <v>286</v>
      </c>
      <c r="H127" s="312" t="s">
        <v>286</v>
      </c>
      <c r="I127" s="312" t="s">
        <v>286</v>
      </c>
      <c r="J127" s="312" t="s">
        <v>286</v>
      </c>
      <c r="K127" s="312" t="s">
        <v>286</v>
      </c>
      <c r="L127" s="312" t="s">
        <v>286</v>
      </c>
      <c r="M127" s="312" t="s">
        <v>286</v>
      </c>
      <c r="N127" s="312" t="s">
        <v>286</v>
      </c>
      <c r="O127" s="312" t="s">
        <v>286</v>
      </c>
      <c r="P127" s="312" t="s">
        <v>286</v>
      </c>
      <c r="Q127" s="312" t="s">
        <v>286</v>
      </c>
      <c r="R127" s="312" t="s">
        <v>286</v>
      </c>
      <c r="S127" s="312" t="s">
        <v>286</v>
      </c>
    </row>
    <row r="128" spans="1:19" s="313" customFormat="1" x14ac:dyDescent="0.3">
      <c r="A128" s="309" t="s">
        <v>982</v>
      </c>
      <c r="B128" s="314" t="s">
        <v>631</v>
      </c>
      <c r="C128" s="311" t="s">
        <v>748</v>
      </c>
      <c r="D128" s="312" t="s">
        <v>286</v>
      </c>
      <c r="E128" s="312" t="s">
        <v>286</v>
      </c>
      <c r="F128" s="312" t="s">
        <v>286</v>
      </c>
      <c r="G128" s="312" t="s">
        <v>286</v>
      </c>
      <c r="H128" s="312" t="s">
        <v>286</v>
      </c>
      <c r="I128" s="312" t="s">
        <v>286</v>
      </c>
      <c r="J128" s="312" t="s">
        <v>286</v>
      </c>
      <c r="K128" s="312" t="s">
        <v>286</v>
      </c>
      <c r="L128" s="312" t="s">
        <v>286</v>
      </c>
      <c r="M128" s="312" t="s">
        <v>286</v>
      </c>
      <c r="N128" s="312" t="s">
        <v>286</v>
      </c>
      <c r="O128" s="312" t="s">
        <v>286</v>
      </c>
      <c r="P128" s="312" t="s">
        <v>286</v>
      </c>
      <c r="Q128" s="312" t="s">
        <v>286</v>
      </c>
      <c r="R128" s="312" t="s">
        <v>286</v>
      </c>
      <c r="S128" s="312" t="s">
        <v>286</v>
      </c>
    </row>
    <row r="129" spans="1:19" s="313" customFormat="1" x14ac:dyDescent="0.3">
      <c r="A129" s="309" t="s">
        <v>762</v>
      </c>
      <c r="B129" s="318" t="s">
        <v>940</v>
      </c>
      <c r="C129" s="311" t="s">
        <v>748</v>
      </c>
      <c r="D129" s="312">
        <v>126.83853689131701</v>
      </c>
      <c r="E129" s="312">
        <v>282.80129243501699</v>
      </c>
      <c r="F129" s="312">
        <v>155.23022832877299</v>
      </c>
      <c r="G129" s="312">
        <v>547.62771071006296</v>
      </c>
      <c r="H129" s="312">
        <v>185.41027547684101</v>
      </c>
      <c r="I129" s="312">
        <v>344.73463951636046</v>
      </c>
      <c r="J129" s="312">
        <v>189.55999267720401</v>
      </c>
      <c r="K129" s="312">
        <v>654.21399196836592</v>
      </c>
      <c r="L129" s="312">
        <v>243.304377726414</v>
      </c>
      <c r="M129" s="312">
        <v>213.05886734184742</v>
      </c>
      <c r="N129" s="312">
        <v>368.30157145079102</v>
      </c>
      <c r="O129" s="312">
        <v>311.44837065676893</v>
      </c>
      <c r="P129" s="312">
        <v>454.31126087787982</v>
      </c>
      <c r="Q129" s="312">
        <v>0</v>
      </c>
      <c r="R129" s="305">
        <f t="shared" ref="R129:R130" si="14">H129+J129+L129+N129</f>
        <v>986.57621733125006</v>
      </c>
      <c r="S129" s="305">
        <f t="shared" ref="S129:S130" si="15">I129+K129+M129+O129+P129</f>
        <v>1977.7671303612224</v>
      </c>
    </row>
    <row r="130" spans="1:19" s="313" customFormat="1" x14ac:dyDescent="0.3">
      <c r="A130" s="309" t="s">
        <v>29</v>
      </c>
      <c r="B130" s="317" t="s">
        <v>1016</v>
      </c>
      <c r="C130" s="311" t="s">
        <v>748</v>
      </c>
      <c r="D130" s="312">
        <v>1523.57303009</v>
      </c>
      <c r="E130" s="312">
        <v>2721.6012021900001</v>
      </c>
      <c r="F130" s="312">
        <v>1679.0111936056401</v>
      </c>
      <c r="G130" s="312">
        <v>1446.4086232699999</v>
      </c>
      <c r="H130" s="312">
        <v>4740.1077898344902</v>
      </c>
      <c r="I130" s="312">
        <v>5282.7359570876706</v>
      </c>
      <c r="J130" s="312">
        <v>5403.9113293688897</v>
      </c>
      <c r="K130" s="312">
        <v>8026.2038157448651</v>
      </c>
      <c r="L130" s="312">
        <v>5311.8555337652597</v>
      </c>
      <c r="M130" s="312">
        <v>6477.1459306917714</v>
      </c>
      <c r="N130" s="312">
        <v>5584.6438154688203</v>
      </c>
      <c r="O130" s="312">
        <v>7052.0255617833573</v>
      </c>
      <c r="P130" s="312">
        <v>7246.4076651655732</v>
      </c>
      <c r="Q130" s="312">
        <v>0</v>
      </c>
      <c r="R130" s="305">
        <f t="shared" si="14"/>
        <v>21040.518468437462</v>
      </c>
      <c r="S130" s="305">
        <f t="shared" si="15"/>
        <v>34084.518930473234</v>
      </c>
    </row>
    <row r="131" spans="1:19" s="313" customFormat="1" x14ac:dyDescent="0.3">
      <c r="A131" s="309" t="s">
        <v>25</v>
      </c>
      <c r="B131" s="318" t="s">
        <v>1007</v>
      </c>
      <c r="C131" s="311" t="s">
        <v>748</v>
      </c>
      <c r="D131" s="312" t="s">
        <v>286</v>
      </c>
      <c r="E131" s="312" t="s">
        <v>286</v>
      </c>
      <c r="F131" s="312" t="s">
        <v>286</v>
      </c>
      <c r="G131" s="312" t="s">
        <v>286</v>
      </c>
      <c r="H131" s="312" t="s">
        <v>286</v>
      </c>
      <c r="I131" s="312" t="s">
        <v>286</v>
      </c>
      <c r="J131" s="312" t="s">
        <v>286</v>
      </c>
      <c r="K131" s="312" t="s">
        <v>286</v>
      </c>
      <c r="L131" s="312" t="s">
        <v>286</v>
      </c>
      <c r="M131" s="312" t="s">
        <v>286</v>
      </c>
      <c r="N131" s="312" t="s">
        <v>286</v>
      </c>
      <c r="O131" s="312" t="s">
        <v>286</v>
      </c>
      <c r="P131" s="312" t="s">
        <v>286</v>
      </c>
      <c r="Q131" s="312" t="s">
        <v>286</v>
      </c>
      <c r="R131" s="312" t="s">
        <v>286</v>
      </c>
      <c r="S131" s="312" t="s">
        <v>286</v>
      </c>
    </row>
    <row r="132" spans="1:19" s="313" customFormat="1" ht="31.2" x14ac:dyDescent="0.3">
      <c r="A132" s="309" t="s">
        <v>1004</v>
      </c>
      <c r="B132" s="310" t="s">
        <v>897</v>
      </c>
      <c r="C132" s="311" t="s">
        <v>748</v>
      </c>
      <c r="D132" s="312" t="s">
        <v>286</v>
      </c>
      <c r="E132" s="312" t="s">
        <v>286</v>
      </c>
      <c r="F132" s="312" t="s">
        <v>286</v>
      </c>
      <c r="G132" s="312" t="s">
        <v>286</v>
      </c>
      <c r="H132" s="312" t="s">
        <v>286</v>
      </c>
      <c r="I132" s="312" t="s">
        <v>286</v>
      </c>
      <c r="J132" s="312" t="s">
        <v>286</v>
      </c>
      <c r="K132" s="312" t="s">
        <v>286</v>
      </c>
      <c r="L132" s="312" t="s">
        <v>286</v>
      </c>
      <c r="M132" s="312" t="s">
        <v>286</v>
      </c>
      <c r="N132" s="312" t="s">
        <v>286</v>
      </c>
      <c r="O132" s="312" t="s">
        <v>286</v>
      </c>
      <c r="P132" s="312" t="s">
        <v>286</v>
      </c>
      <c r="Q132" s="312" t="s">
        <v>286</v>
      </c>
      <c r="R132" s="312" t="s">
        <v>286</v>
      </c>
      <c r="S132" s="312" t="s">
        <v>286</v>
      </c>
    </row>
    <row r="133" spans="1:19" s="313" customFormat="1" ht="31.2" x14ac:dyDescent="0.3">
      <c r="A133" s="309" t="s">
        <v>1005</v>
      </c>
      <c r="B133" s="310" t="s">
        <v>898</v>
      </c>
      <c r="C133" s="311" t="s">
        <v>748</v>
      </c>
      <c r="D133" s="312" t="s">
        <v>286</v>
      </c>
      <c r="E133" s="312" t="s">
        <v>286</v>
      </c>
      <c r="F133" s="312" t="s">
        <v>286</v>
      </c>
      <c r="G133" s="312" t="s">
        <v>286</v>
      </c>
      <c r="H133" s="312" t="s">
        <v>286</v>
      </c>
      <c r="I133" s="312" t="s">
        <v>286</v>
      </c>
      <c r="J133" s="312" t="s">
        <v>286</v>
      </c>
      <c r="K133" s="312" t="s">
        <v>286</v>
      </c>
      <c r="L133" s="312" t="s">
        <v>286</v>
      </c>
      <c r="M133" s="312" t="s">
        <v>286</v>
      </c>
      <c r="N133" s="312" t="s">
        <v>286</v>
      </c>
      <c r="O133" s="312" t="s">
        <v>286</v>
      </c>
      <c r="P133" s="312" t="s">
        <v>286</v>
      </c>
      <c r="Q133" s="312" t="s">
        <v>286</v>
      </c>
      <c r="R133" s="312" t="s">
        <v>286</v>
      </c>
      <c r="S133" s="312" t="s">
        <v>286</v>
      </c>
    </row>
    <row r="134" spans="1:19" s="313" customFormat="1" ht="31.2" x14ac:dyDescent="0.3">
      <c r="A134" s="309" t="s">
        <v>1006</v>
      </c>
      <c r="B134" s="310" t="s">
        <v>883</v>
      </c>
      <c r="C134" s="311" t="s">
        <v>748</v>
      </c>
      <c r="D134" s="312" t="s">
        <v>286</v>
      </c>
      <c r="E134" s="312" t="s">
        <v>286</v>
      </c>
      <c r="F134" s="312" t="s">
        <v>286</v>
      </c>
      <c r="G134" s="312" t="s">
        <v>286</v>
      </c>
      <c r="H134" s="312" t="s">
        <v>286</v>
      </c>
      <c r="I134" s="312" t="s">
        <v>286</v>
      </c>
      <c r="J134" s="312" t="s">
        <v>286</v>
      </c>
      <c r="K134" s="312" t="s">
        <v>286</v>
      </c>
      <c r="L134" s="312" t="s">
        <v>286</v>
      </c>
      <c r="M134" s="312" t="s">
        <v>286</v>
      </c>
      <c r="N134" s="312" t="s">
        <v>286</v>
      </c>
      <c r="O134" s="312" t="s">
        <v>286</v>
      </c>
      <c r="P134" s="312" t="s">
        <v>286</v>
      </c>
      <c r="Q134" s="312" t="s">
        <v>286</v>
      </c>
      <c r="R134" s="312" t="s">
        <v>286</v>
      </c>
      <c r="S134" s="312" t="s">
        <v>286</v>
      </c>
    </row>
    <row r="135" spans="1:19" s="313" customFormat="1" x14ac:dyDescent="0.3">
      <c r="A135" s="309" t="s">
        <v>806</v>
      </c>
      <c r="B135" s="315" t="s">
        <v>1053</v>
      </c>
      <c r="C135" s="311" t="s">
        <v>748</v>
      </c>
      <c r="D135" s="312" t="s">
        <v>286</v>
      </c>
      <c r="E135" s="312" t="s">
        <v>286</v>
      </c>
      <c r="F135" s="312" t="s">
        <v>286</v>
      </c>
      <c r="G135" s="312" t="s">
        <v>286</v>
      </c>
      <c r="H135" s="312" t="s">
        <v>286</v>
      </c>
      <c r="I135" s="312" t="s">
        <v>286</v>
      </c>
      <c r="J135" s="312" t="s">
        <v>286</v>
      </c>
      <c r="K135" s="312" t="s">
        <v>286</v>
      </c>
      <c r="L135" s="312" t="s">
        <v>286</v>
      </c>
      <c r="M135" s="312" t="s">
        <v>286</v>
      </c>
      <c r="N135" s="312" t="s">
        <v>286</v>
      </c>
      <c r="O135" s="312" t="s">
        <v>286</v>
      </c>
      <c r="P135" s="312" t="s">
        <v>286</v>
      </c>
      <c r="Q135" s="312" t="s">
        <v>286</v>
      </c>
      <c r="R135" s="312" t="s">
        <v>286</v>
      </c>
      <c r="S135" s="312" t="s">
        <v>286</v>
      </c>
    </row>
    <row r="136" spans="1:19" s="313" customFormat="1" x14ac:dyDescent="0.3">
      <c r="A136" s="309" t="s">
        <v>807</v>
      </c>
      <c r="B136" s="315" t="s">
        <v>814</v>
      </c>
      <c r="C136" s="311" t="s">
        <v>748</v>
      </c>
      <c r="D136" s="312">
        <v>1479.53615077425</v>
      </c>
      <c r="E136" s="312">
        <v>2721.6012021699999</v>
      </c>
      <c r="F136" s="312">
        <v>1324.7261548650499</v>
      </c>
      <c r="G136" s="312">
        <v>1062.52527510498</v>
      </c>
      <c r="H136" s="312">
        <v>4313.1951725837598</v>
      </c>
      <c r="I136" s="312">
        <v>5121.0813759836747</v>
      </c>
      <c r="J136" s="312">
        <v>4907.0088752394004</v>
      </c>
      <c r="K136" s="312">
        <v>7521.142427808436</v>
      </c>
      <c r="L136" s="312">
        <v>5250.5766878536197</v>
      </c>
      <c r="M136" s="312">
        <v>6382.1259604373827</v>
      </c>
      <c r="N136" s="312">
        <v>5492.1847759177799</v>
      </c>
      <c r="O136" s="312">
        <v>6941.7943251408178</v>
      </c>
      <c r="P136" s="312">
        <v>7107.8487406430595</v>
      </c>
      <c r="Q136" s="312">
        <v>0</v>
      </c>
      <c r="R136" s="305">
        <f>H136+J136+L136+N136</f>
        <v>19962.965511594561</v>
      </c>
      <c r="S136" s="305">
        <f>I136+K136+M136+O136+P136</f>
        <v>33073.992830013369</v>
      </c>
    </row>
    <row r="137" spans="1:19" s="313" customFormat="1" x14ac:dyDescent="0.3">
      <c r="A137" s="309" t="s">
        <v>808</v>
      </c>
      <c r="B137" s="315" t="s">
        <v>1047</v>
      </c>
      <c r="C137" s="311" t="s">
        <v>748</v>
      </c>
      <c r="D137" s="312" t="s">
        <v>286</v>
      </c>
      <c r="E137" s="312" t="s">
        <v>286</v>
      </c>
      <c r="F137" s="312" t="s">
        <v>286</v>
      </c>
      <c r="G137" s="312" t="s">
        <v>286</v>
      </c>
      <c r="H137" s="312" t="s">
        <v>286</v>
      </c>
      <c r="I137" s="312" t="s">
        <v>286</v>
      </c>
      <c r="J137" s="312" t="s">
        <v>286</v>
      </c>
      <c r="K137" s="312" t="s">
        <v>286</v>
      </c>
      <c r="L137" s="312" t="s">
        <v>286</v>
      </c>
      <c r="M137" s="312" t="s">
        <v>286</v>
      </c>
      <c r="N137" s="312" t="s">
        <v>286</v>
      </c>
      <c r="O137" s="312" t="s">
        <v>286</v>
      </c>
      <c r="P137" s="312" t="s">
        <v>286</v>
      </c>
      <c r="Q137" s="312" t="s">
        <v>286</v>
      </c>
      <c r="R137" s="312" t="s">
        <v>286</v>
      </c>
      <c r="S137" s="312" t="s">
        <v>286</v>
      </c>
    </row>
    <row r="138" spans="1:19" s="313" customFormat="1" x14ac:dyDescent="0.3">
      <c r="A138" s="309" t="s">
        <v>809</v>
      </c>
      <c r="B138" s="315" t="s">
        <v>815</v>
      </c>
      <c r="C138" s="311" t="s">
        <v>748</v>
      </c>
      <c r="D138" s="312">
        <v>18.669171937484599</v>
      </c>
      <c r="E138" s="312">
        <v>0</v>
      </c>
      <c r="F138" s="312">
        <v>315.47748165839198</v>
      </c>
      <c r="G138" s="312">
        <v>246.97642046749999</v>
      </c>
      <c r="H138" s="312">
        <v>380.56004838151301</v>
      </c>
      <c r="I138" s="312">
        <v>75.470921224906135</v>
      </c>
      <c r="J138" s="312">
        <v>449.51245596019999</v>
      </c>
      <c r="K138" s="312">
        <v>341.50788994433714</v>
      </c>
      <c r="L138" s="312">
        <v>0.45275148003118398</v>
      </c>
      <c r="M138" s="312">
        <v>41.755253418927538</v>
      </c>
      <c r="N138" s="312">
        <v>0.38364668835084698</v>
      </c>
      <c r="O138" s="312">
        <v>32.369143978347047</v>
      </c>
      <c r="P138" s="312">
        <v>24.981109303042764</v>
      </c>
      <c r="Q138" s="312">
        <v>0</v>
      </c>
      <c r="R138" s="305">
        <f>H138+J138+L138+N138</f>
        <v>830.90890251009512</v>
      </c>
      <c r="S138" s="305">
        <f>I138+K138+M138+O138+P138</f>
        <v>516.08431786956055</v>
      </c>
    </row>
    <row r="139" spans="1:19" s="313" customFormat="1" x14ac:dyDescent="0.3">
      <c r="A139" s="309" t="s">
        <v>810</v>
      </c>
      <c r="B139" s="315" t="s">
        <v>816</v>
      </c>
      <c r="C139" s="311" t="s">
        <v>748</v>
      </c>
      <c r="D139" s="312" t="s">
        <v>286</v>
      </c>
      <c r="E139" s="312" t="s">
        <v>286</v>
      </c>
      <c r="F139" s="312" t="s">
        <v>286</v>
      </c>
      <c r="G139" s="312" t="s">
        <v>286</v>
      </c>
      <c r="H139" s="312" t="s">
        <v>286</v>
      </c>
      <c r="I139" s="312" t="s">
        <v>286</v>
      </c>
      <c r="J139" s="312" t="s">
        <v>286</v>
      </c>
      <c r="K139" s="312" t="s">
        <v>286</v>
      </c>
      <c r="L139" s="312" t="s">
        <v>286</v>
      </c>
      <c r="M139" s="312" t="s">
        <v>286</v>
      </c>
      <c r="N139" s="312" t="s">
        <v>286</v>
      </c>
      <c r="O139" s="312" t="s">
        <v>286</v>
      </c>
      <c r="P139" s="312" t="s">
        <v>286</v>
      </c>
      <c r="Q139" s="312" t="s">
        <v>286</v>
      </c>
      <c r="R139" s="312" t="s">
        <v>286</v>
      </c>
      <c r="S139" s="312" t="s">
        <v>286</v>
      </c>
    </row>
    <row r="140" spans="1:19" s="313" customFormat="1" x14ac:dyDescent="0.3">
      <c r="A140" s="309" t="s">
        <v>811</v>
      </c>
      <c r="B140" s="315" t="s">
        <v>1054</v>
      </c>
      <c r="C140" s="311" t="s">
        <v>748</v>
      </c>
      <c r="D140" s="312" t="s">
        <v>286</v>
      </c>
      <c r="E140" s="312" t="s">
        <v>286</v>
      </c>
      <c r="F140" s="312" t="s">
        <v>286</v>
      </c>
      <c r="G140" s="312" t="s">
        <v>286</v>
      </c>
      <c r="H140" s="312" t="s">
        <v>286</v>
      </c>
      <c r="I140" s="312" t="s">
        <v>286</v>
      </c>
      <c r="J140" s="312" t="s">
        <v>286</v>
      </c>
      <c r="K140" s="312" t="s">
        <v>286</v>
      </c>
      <c r="L140" s="312" t="s">
        <v>286</v>
      </c>
      <c r="M140" s="312" t="s">
        <v>286</v>
      </c>
      <c r="N140" s="312" t="s">
        <v>286</v>
      </c>
      <c r="O140" s="312" t="s">
        <v>286</v>
      </c>
      <c r="P140" s="312" t="s">
        <v>286</v>
      </c>
      <c r="Q140" s="312" t="s">
        <v>286</v>
      </c>
      <c r="R140" s="312" t="s">
        <v>286</v>
      </c>
      <c r="S140" s="312" t="s">
        <v>286</v>
      </c>
    </row>
    <row r="141" spans="1:19" s="313" customFormat="1" ht="31.2" x14ac:dyDescent="0.3">
      <c r="A141" s="309" t="s">
        <v>812</v>
      </c>
      <c r="B141" s="315" t="s">
        <v>817</v>
      </c>
      <c r="C141" s="311" t="s">
        <v>748</v>
      </c>
      <c r="D141" s="312" t="s">
        <v>286</v>
      </c>
      <c r="E141" s="312" t="s">
        <v>286</v>
      </c>
      <c r="F141" s="312" t="s">
        <v>286</v>
      </c>
      <c r="G141" s="312" t="s">
        <v>286</v>
      </c>
      <c r="H141" s="312" t="s">
        <v>286</v>
      </c>
      <c r="I141" s="312" t="s">
        <v>286</v>
      </c>
      <c r="J141" s="312" t="s">
        <v>286</v>
      </c>
      <c r="K141" s="312" t="s">
        <v>286</v>
      </c>
      <c r="L141" s="312" t="s">
        <v>286</v>
      </c>
      <c r="M141" s="312" t="s">
        <v>286</v>
      </c>
      <c r="N141" s="312" t="s">
        <v>286</v>
      </c>
      <c r="O141" s="312" t="s">
        <v>286</v>
      </c>
      <c r="P141" s="312" t="s">
        <v>286</v>
      </c>
      <c r="Q141" s="312" t="s">
        <v>286</v>
      </c>
      <c r="R141" s="312" t="s">
        <v>286</v>
      </c>
      <c r="S141" s="312" t="s">
        <v>286</v>
      </c>
    </row>
    <row r="142" spans="1:19" s="313" customFormat="1" x14ac:dyDescent="0.3">
      <c r="A142" s="309" t="s">
        <v>983</v>
      </c>
      <c r="B142" s="314" t="s">
        <v>818</v>
      </c>
      <c r="C142" s="311" t="s">
        <v>748</v>
      </c>
      <c r="D142" s="312" t="s">
        <v>286</v>
      </c>
      <c r="E142" s="312" t="s">
        <v>286</v>
      </c>
      <c r="F142" s="312" t="s">
        <v>286</v>
      </c>
      <c r="G142" s="312" t="s">
        <v>286</v>
      </c>
      <c r="H142" s="312" t="s">
        <v>286</v>
      </c>
      <c r="I142" s="312" t="s">
        <v>286</v>
      </c>
      <c r="J142" s="312" t="s">
        <v>286</v>
      </c>
      <c r="K142" s="312" t="s">
        <v>286</v>
      </c>
      <c r="L142" s="312" t="s">
        <v>286</v>
      </c>
      <c r="M142" s="312" t="s">
        <v>286</v>
      </c>
      <c r="N142" s="312" t="s">
        <v>286</v>
      </c>
      <c r="O142" s="312" t="s">
        <v>286</v>
      </c>
      <c r="P142" s="312" t="s">
        <v>286</v>
      </c>
      <c r="Q142" s="312" t="s">
        <v>286</v>
      </c>
      <c r="R142" s="312" t="s">
        <v>286</v>
      </c>
      <c r="S142" s="312" t="s">
        <v>286</v>
      </c>
    </row>
    <row r="143" spans="1:19" s="313" customFormat="1" x14ac:dyDescent="0.3">
      <c r="A143" s="309" t="s">
        <v>984</v>
      </c>
      <c r="B143" s="314" t="s">
        <v>631</v>
      </c>
      <c r="C143" s="311" t="s">
        <v>748</v>
      </c>
      <c r="D143" s="312" t="s">
        <v>286</v>
      </c>
      <c r="E143" s="312" t="s">
        <v>286</v>
      </c>
      <c r="F143" s="312" t="s">
        <v>286</v>
      </c>
      <c r="G143" s="312" t="s">
        <v>286</v>
      </c>
      <c r="H143" s="312" t="s">
        <v>286</v>
      </c>
      <c r="I143" s="312" t="s">
        <v>286</v>
      </c>
      <c r="J143" s="312" t="s">
        <v>286</v>
      </c>
      <c r="K143" s="312" t="s">
        <v>286</v>
      </c>
      <c r="L143" s="312" t="s">
        <v>286</v>
      </c>
      <c r="M143" s="312" t="s">
        <v>286</v>
      </c>
      <c r="N143" s="312" t="s">
        <v>286</v>
      </c>
      <c r="O143" s="312" t="s">
        <v>286</v>
      </c>
      <c r="P143" s="312" t="s">
        <v>286</v>
      </c>
      <c r="Q143" s="312" t="s">
        <v>286</v>
      </c>
      <c r="R143" s="312" t="s">
        <v>286</v>
      </c>
      <c r="S143" s="312" t="s">
        <v>286</v>
      </c>
    </row>
    <row r="144" spans="1:19" s="313" customFormat="1" x14ac:dyDescent="0.3">
      <c r="A144" s="309" t="s">
        <v>813</v>
      </c>
      <c r="B144" s="315" t="s">
        <v>819</v>
      </c>
      <c r="C144" s="311" t="s">
        <v>748</v>
      </c>
      <c r="D144" s="312">
        <v>25.367707378262399</v>
      </c>
      <c r="E144" s="312">
        <v>2.0000243239337602E-8</v>
      </c>
      <c r="F144" s="312">
        <v>38.807557082197</v>
      </c>
      <c r="G144" s="312">
        <v>136.90692769751601</v>
      </c>
      <c r="H144" s="312">
        <v>46.352568869215801</v>
      </c>
      <c r="I144" s="312">
        <v>86.183659879089817</v>
      </c>
      <c r="J144" s="312">
        <v>47.389998169293797</v>
      </c>
      <c r="K144" s="312">
        <v>163.55349799209199</v>
      </c>
      <c r="L144" s="312">
        <v>60.826094431603401</v>
      </c>
      <c r="M144" s="312">
        <v>53.264716835461144</v>
      </c>
      <c r="N144" s="312">
        <v>92.075392862694102</v>
      </c>
      <c r="O144" s="312">
        <v>77.862092664192403</v>
      </c>
      <c r="P144" s="312">
        <v>113.57781521947098</v>
      </c>
      <c r="Q144" s="312">
        <v>0</v>
      </c>
      <c r="R144" s="305">
        <f t="shared" ref="R144:R145" si="16">H144+J144+L144+N144</f>
        <v>246.64405433280712</v>
      </c>
      <c r="S144" s="305">
        <f t="shared" ref="S144:S145" si="17">I144+K144+M144+O144+P144</f>
        <v>494.44178259030639</v>
      </c>
    </row>
    <row r="145" spans="1:19" s="313" customFormat="1" x14ac:dyDescent="0.3">
      <c r="A145" s="309" t="s">
        <v>31</v>
      </c>
      <c r="B145" s="317" t="s">
        <v>1060</v>
      </c>
      <c r="C145" s="311" t="s">
        <v>748</v>
      </c>
      <c r="D145" s="312">
        <v>4354.42878603999</v>
      </c>
      <c r="E145" s="312">
        <v>-2607.8021118799902</v>
      </c>
      <c r="F145" s="312">
        <v>4369.467047399</v>
      </c>
      <c r="G145" s="312">
        <v>4068.5469160499902</v>
      </c>
      <c r="H145" s="312">
        <v>13528.054348158301</v>
      </c>
      <c r="I145" s="312">
        <v>15501.720195011663</v>
      </c>
      <c r="J145" s="312">
        <v>15466.6651405047</v>
      </c>
      <c r="K145" s="312">
        <v>22806.396999543875</v>
      </c>
      <c r="L145" s="312">
        <v>15180.3463898067</v>
      </c>
      <c r="M145" s="312">
        <v>18855.588182658226</v>
      </c>
      <c r="N145" s="312">
        <v>15966.925336281</v>
      </c>
      <c r="O145" s="312">
        <v>20389.743354769133</v>
      </c>
      <c r="P145" s="312">
        <v>20968.957869118367</v>
      </c>
      <c r="Q145" s="312">
        <v>0</v>
      </c>
      <c r="R145" s="305">
        <f t="shared" si="16"/>
        <v>60141.991214750698</v>
      </c>
      <c r="S145" s="305">
        <f t="shared" si="17"/>
        <v>98522.406601101276</v>
      </c>
    </row>
    <row r="146" spans="1:19" s="313" customFormat="1" x14ac:dyDescent="0.3">
      <c r="A146" s="309" t="s">
        <v>47</v>
      </c>
      <c r="B146" s="318" t="s">
        <v>1007</v>
      </c>
      <c r="C146" s="311" t="s">
        <v>748</v>
      </c>
      <c r="D146" s="312" t="s">
        <v>286</v>
      </c>
      <c r="E146" s="312" t="s">
        <v>286</v>
      </c>
      <c r="F146" s="312" t="s">
        <v>286</v>
      </c>
      <c r="G146" s="312" t="s">
        <v>286</v>
      </c>
      <c r="H146" s="312" t="s">
        <v>286</v>
      </c>
      <c r="I146" s="312" t="s">
        <v>286</v>
      </c>
      <c r="J146" s="312" t="s">
        <v>286</v>
      </c>
      <c r="K146" s="312" t="s">
        <v>286</v>
      </c>
      <c r="L146" s="312" t="s">
        <v>286</v>
      </c>
      <c r="M146" s="312" t="s">
        <v>286</v>
      </c>
      <c r="N146" s="312" t="s">
        <v>286</v>
      </c>
      <c r="O146" s="312" t="s">
        <v>286</v>
      </c>
      <c r="P146" s="312" t="s">
        <v>286</v>
      </c>
      <c r="Q146" s="312" t="s">
        <v>286</v>
      </c>
      <c r="R146" s="312" t="s">
        <v>286</v>
      </c>
      <c r="S146" s="312" t="s">
        <v>286</v>
      </c>
    </row>
    <row r="147" spans="1:19" s="313" customFormat="1" ht="31.2" x14ac:dyDescent="0.3">
      <c r="A147" s="309" t="s">
        <v>899</v>
      </c>
      <c r="B147" s="310" t="s">
        <v>897</v>
      </c>
      <c r="C147" s="311" t="s">
        <v>748</v>
      </c>
      <c r="D147" s="312" t="s">
        <v>286</v>
      </c>
      <c r="E147" s="312" t="s">
        <v>286</v>
      </c>
      <c r="F147" s="312" t="s">
        <v>286</v>
      </c>
      <c r="G147" s="312" t="s">
        <v>286</v>
      </c>
      <c r="H147" s="312" t="s">
        <v>286</v>
      </c>
      <c r="I147" s="312" t="s">
        <v>286</v>
      </c>
      <c r="J147" s="312" t="s">
        <v>286</v>
      </c>
      <c r="K147" s="312" t="s">
        <v>286</v>
      </c>
      <c r="L147" s="312" t="s">
        <v>286</v>
      </c>
      <c r="M147" s="312" t="s">
        <v>286</v>
      </c>
      <c r="N147" s="312" t="s">
        <v>286</v>
      </c>
      <c r="O147" s="312" t="s">
        <v>286</v>
      </c>
      <c r="P147" s="312" t="s">
        <v>286</v>
      </c>
      <c r="Q147" s="312" t="s">
        <v>286</v>
      </c>
      <c r="R147" s="312" t="s">
        <v>286</v>
      </c>
      <c r="S147" s="312" t="s">
        <v>286</v>
      </c>
    </row>
    <row r="148" spans="1:19" s="313" customFormat="1" ht="31.2" x14ac:dyDescent="0.3">
      <c r="A148" s="309" t="s">
        <v>900</v>
      </c>
      <c r="B148" s="310" t="s">
        <v>898</v>
      </c>
      <c r="C148" s="311" t="s">
        <v>748</v>
      </c>
      <c r="D148" s="312" t="s">
        <v>286</v>
      </c>
      <c r="E148" s="312" t="s">
        <v>286</v>
      </c>
      <c r="F148" s="312" t="s">
        <v>286</v>
      </c>
      <c r="G148" s="312" t="s">
        <v>286</v>
      </c>
      <c r="H148" s="312" t="s">
        <v>286</v>
      </c>
      <c r="I148" s="312" t="s">
        <v>286</v>
      </c>
      <c r="J148" s="312" t="s">
        <v>286</v>
      </c>
      <c r="K148" s="312" t="s">
        <v>286</v>
      </c>
      <c r="L148" s="312" t="s">
        <v>286</v>
      </c>
      <c r="M148" s="312" t="s">
        <v>286</v>
      </c>
      <c r="N148" s="312" t="s">
        <v>286</v>
      </c>
      <c r="O148" s="312" t="s">
        <v>286</v>
      </c>
      <c r="P148" s="312" t="s">
        <v>286</v>
      </c>
      <c r="Q148" s="312" t="s">
        <v>286</v>
      </c>
      <c r="R148" s="312" t="s">
        <v>286</v>
      </c>
      <c r="S148" s="312" t="s">
        <v>286</v>
      </c>
    </row>
    <row r="149" spans="1:19" s="313" customFormat="1" ht="31.2" x14ac:dyDescent="0.3">
      <c r="A149" s="309" t="s">
        <v>985</v>
      </c>
      <c r="B149" s="310" t="s">
        <v>883</v>
      </c>
      <c r="C149" s="311" t="s">
        <v>748</v>
      </c>
      <c r="D149" s="312" t="s">
        <v>286</v>
      </c>
      <c r="E149" s="312" t="s">
        <v>286</v>
      </c>
      <c r="F149" s="312" t="s">
        <v>286</v>
      </c>
      <c r="G149" s="312" t="s">
        <v>286</v>
      </c>
      <c r="H149" s="312" t="s">
        <v>286</v>
      </c>
      <c r="I149" s="312" t="s">
        <v>286</v>
      </c>
      <c r="J149" s="312" t="s">
        <v>286</v>
      </c>
      <c r="K149" s="312" t="s">
        <v>286</v>
      </c>
      <c r="L149" s="312" t="s">
        <v>286</v>
      </c>
      <c r="M149" s="312" t="s">
        <v>286</v>
      </c>
      <c r="N149" s="312" t="s">
        <v>286</v>
      </c>
      <c r="O149" s="312" t="s">
        <v>286</v>
      </c>
      <c r="P149" s="312" t="s">
        <v>286</v>
      </c>
      <c r="Q149" s="312" t="s">
        <v>286</v>
      </c>
      <c r="R149" s="312" t="s">
        <v>286</v>
      </c>
      <c r="S149" s="312" t="s">
        <v>286</v>
      </c>
    </row>
    <row r="150" spans="1:19" s="313" customFormat="1" x14ac:dyDescent="0.3">
      <c r="A150" s="309" t="s">
        <v>48</v>
      </c>
      <c r="B150" s="318" t="s">
        <v>1044</v>
      </c>
      <c r="C150" s="311" t="s">
        <v>748</v>
      </c>
      <c r="D150" s="312" t="s">
        <v>286</v>
      </c>
      <c r="E150" s="312" t="s">
        <v>286</v>
      </c>
      <c r="F150" s="312" t="s">
        <v>286</v>
      </c>
      <c r="G150" s="312" t="s">
        <v>286</v>
      </c>
      <c r="H150" s="312" t="s">
        <v>286</v>
      </c>
      <c r="I150" s="312" t="s">
        <v>286</v>
      </c>
      <c r="J150" s="312" t="s">
        <v>286</v>
      </c>
      <c r="K150" s="312" t="s">
        <v>286</v>
      </c>
      <c r="L150" s="312" t="s">
        <v>286</v>
      </c>
      <c r="M150" s="312" t="s">
        <v>286</v>
      </c>
      <c r="N150" s="312" t="s">
        <v>286</v>
      </c>
      <c r="O150" s="312" t="s">
        <v>286</v>
      </c>
      <c r="P150" s="312" t="s">
        <v>286</v>
      </c>
      <c r="Q150" s="312" t="s">
        <v>286</v>
      </c>
      <c r="R150" s="312" t="s">
        <v>286</v>
      </c>
      <c r="S150" s="312" t="s">
        <v>286</v>
      </c>
    </row>
    <row r="151" spans="1:19" s="313" customFormat="1" x14ac:dyDescent="0.3">
      <c r="A151" s="309" t="s">
        <v>763</v>
      </c>
      <c r="B151" s="318" t="s">
        <v>937</v>
      </c>
      <c r="C151" s="311" t="s">
        <v>748</v>
      </c>
      <c r="D151" s="312">
        <v>4178.2812687770002</v>
      </c>
      <c r="E151" s="312">
        <v>-3062.7698963494299</v>
      </c>
      <c r="F151" s="312">
        <v>3306.61193117725</v>
      </c>
      <c r="G151" s="312">
        <v>2916.89687163493</v>
      </c>
      <c r="H151" s="312">
        <v>12247.3164964062</v>
      </c>
      <c r="I151" s="312">
        <v>15016.756451699663</v>
      </c>
      <c r="J151" s="312">
        <v>13975.957778116201</v>
      </c>
      <c r="K151" s="312">
        <v>21291.212835734619</v>
      </c>
      <c r="L151" s="312">
        <v>14996.5098520718</v>
      </c>
      <c r="M151" s="312">
        <v>18570.528271895066</v>
      </c>
      <c r="N151" s="312">
        <v>15689.5482176279</v>
      </c>
      <c r="O151" s="312">
        <v>20059.049644841489</v>
      </c>
      <c r="P151" s="312">
        <v>20553.281095550836</v>
      </c>
      <c r="Q151" s="312">
        <v>0</v>
      </c>
      <c r="R151" s="305">
        <f>H151+J151+L151+N151</f>
        <v>56909.332344222101</v>
      </c>
      <c r="S151" s="305">
        <f>I151+K151+M151+O151+P151</f>
        <v>95490.828299721674</v>
      </c>
    </row>
    <row r="152" spans="1:19" s="313" customFormat="1" x14ac:dyDescent="0.3">
      <c r="A152" s="309" t="s">
        <v>764</v>
      </c>
      <c r="B152" s="318" t="s">
        <v>1045</v>
      </c>
      <c r="C152" s="311" t="s">
        <v>748</v>
      </c>
      <c r="D152" s="312" t="s">
        <v>286</v>
      </c>
      <c r="E152" s="312" t="s">
        <v>286</v>
      </c>
      <c r="F152" s="312" t="s">
        <v>286</v>
      </c>
      <c r="G152" s="312" t="s">
        <v>286</v>
      </c>
      <c r="H152" s="312" t="s">
        <v>286</v>
      </c>
      <c r="I152" s="312" t="s">
        <v>286</v>
      </c>
      <c r="J152" s="312" t="s">
        <v>286</v>
      </c>
      <c r="K152" s="312" t="s">
        <v>286</v>
      </c>
      <c r="L152" s="312" t="s">
        <v>286</v>
      </c>
      <c r="M152" s="312" t="s">
        <v>286</v>
      </c>
      <c r="N152" s="312" t="s">
        <v>286</v>
      </c>
      <c r="O152" s="312" t="s">
        <v>286</v>
      </c>
      <c r="P152" s="312" t="s">
        <v>286</v>
      </c>
      <c r="Q152" s="312" t="s">
        <v>286</v>
      </c>
      <c r="R152" s="312" t="s">
        <v>286</v>
      </c>
      <c r="S152" s="312" t="s">
        <v>286</v>
      </c>
    </row>
    <row r="153" spans="1:19" s="313" customFormat="1" x14ac:dyDescent="0.3">
      <c r="A153" s="309" t="s">
        <v>765</v>
      </c>
      <c r="B153" s="319" t="s">
        <v>938</v>
      </c>
      <c r="C153" s="311" t="s">
        <v>748</v>
      </c>
      <c r="D153" s="312">
        <v>74.676687749938196</v>
      </c>
      <c r="E153" s="312">
        <v>172.166492054423</v>
      </c>
      <c r="F153" s="312">
        <v>946.43244497517696</v>
      </c>
      <c r="G153" s="312">
        <v>740.92926140249995</v>
      </c>
      <c r="H153" s="312">
        <v>1141.6801451445399</v>
      </c>
      <c r="I153" s="312">
        <v>226.41276367471838</v>
      </c>
      <c r="J153" s="312">
        <v>1348.5373678806</v>
      </c>
      <c r="K153" s="312">
        <v>1024.5236698330114</v>
      </c>
      <c r="L153" s="312">
        <v>1.3582544400935499</v>
      </c>
      <c r="M153" s="312">
        <v>125.26576025678261</v>
      </c>
      <c r="N153" s="312">
        <v>1.1509400650525401</v>
      </c>
      <c r="O153" s="312">
        <v>97.107431935041149</v>
      </c>
      <c r="P153" s="312">
        <v>74.9433279091283</v>
      </c>
      <c r="Q153" s="312">
        <v>0</v>
      </c>
      <c r="R153" s="305">
        <f>H153+J153+L153+N153</f>
        <v>2492.7267075302857</v>
      </c>
      <c r="S153" s="305">
        <f>I153+K153+M153+O153+P153</f>
        <v>1548.252953608682</v>
      </c>
    </row>
    <row r="154" spans="1:19" s="313" customFormat="1" x14ac:dyDescent="0.3">
      <c r="A154" s="309" t="s">
        <v>766</v>
      </c>
      <c r="B154" s="318" t="s">
        <v>939</v>
      </c>
      <c r="C154" s="311" t="s">
        <v>748</v>
      </c>
      <c r="D154" s="312" t="s">
        <v>286</v>
      </c>
      <c r="E154" s="312" t="s">
        <v>286</v>
      </c>
      <c r="F154" s="312" t="s">
        <v>286</v>
      </c>
      <c r="G154" s="312" t="s">
        <v>286</v>
      </c>
      <c r="H154" s="312" t="s">
        <v>286</v>
      </c>
      <c r="I154" s="312" t="s">
        <v>286</v>
      </c>
      <c r="J154" s="312" t="s">
        <v>286</v>
      </c>
      <c r="K154" s="312" t="s">
        <v>286</v>
      </c>
      <c r="L154" s="312" t="s">
        <v>286</v>
      </c>
      <c r="M154" s="312" t="s">
        <v>286</v>
      </c>
      <c r="N154" s="312" t="s">
        <v>286</v>
      </c>
      <c r="O154" s="312" t="s">
        <v>286</v>
      </c>
      <c r="P154" s="312" t="s">
        <v>286</v>
      </c>
      <c r="Q154" s="312" t="s">
        <v>286</v>
      </c>
      <c r="R154" s="312" t="s">
        <v>286</v>
      </c>
      <c r="S154" s="312" t="s">
        <v>286</v>
      </c>
    </row>
    <row r="155" spans="1:19" s="313" customFormat="1" x14ac:dyDescent="0.3">
      <c r="A155" s="309" t="s">
        <v>767</v>
      </c>
      <c r="B155" s="318" t="s">
        <v>1052</v>
      </c>
      <c r="C155" s="311" t="s">
        <v>748</v>
      </c>
      <c r="D155" s="312" t="s">
        <v>286</v>
      </c>
      <c r="E155" s="312" t="s">
        <v>286</v>
      </c>
      <c r="F155" s="312" t="s">
        <v>286</v>
      </c>
      <c r="G155" s="312" t="s">
        <v>286</v>
      </c>
      <c r="H155" s="312" t="s">
        <v>286</v>
      </c>
      <c r="I155" s="312" t="s">
        <v>286</v>
      </c>
      <c r="J155" s="312" t="s">
        <v>286</v>
      </c>
      <c r="K155" s="312" t="s">
        <v>286</v>
      </c>
      <c r="L155" s="312" t="s">
        <v>286</v>
      </c>
      <c r="M155" s="312" t="s">
        <v>286</v>
      </c>
      <c r="N155" s="312" t="s">
        <v>286</v>
      </c>
      <c r="O155" s="312" t="s">
        <v>286</v>
      </c>
      <c r="P155" s="312" t="s">
        <v>286</v>
      </c>
      <c r="Q155" s="312" t="s">
        <v>286</v>
      </c>
      <c r="R155" s="312" t="s">
        <v>286</v>
      </c>
      <c r="S155" s="312" t="s">
        <v>286</v>
      </c>
    </row>
    <row r="156" spans="1:19" s="313" customFormat="1" ht="31.2" x14ac:dyDescent="0.3">
      <c r="A156" s="309" t="s">
        <v>768</v>
      </c>
      <c r="B156" s="319" t="s">
        <v>817</v>
      </c>
      <c r="C156" s="311" t="s">
        <v>748</v>
      </c>
      <c r="D156" s="312" t="s">
        <v>286</v>
      </c>
      <c r="E156" s="312" t="s">
        <v>286</v>
      </c>
      <c r="F156" s="312" t="s">
        <v>286</v>
      </c>
      <c r="G156" s="312" t="s">
        <v>286</v>
      </c>
      <c r="H156" s="312" t="s">
        <v>286</v>
      </c>
      <c r="I156" s="312" t="s">
        <v>286</v>
      </c>
      <c r="J156" s="312" t="s">
        <v>286</v>
      </c>
      <c r="K156" s="312" t="s">
        <v>286</v>
      </c>
      <c r="L156" s="312" t="s">
        <v>286</v>
      </c>
      <c r="M156" s="312" t="s">
        <v>286</v>
      </c>
      <c r="N156" s="312" t="s">
        <v>286</v>
      </c>
      <c r="O156" s="312" t="s">
        <v>286</v>
      </c>
      <c r="P156" s="312" t="s">
        <v>286</v>
      </c>
      <c r="Q156" s="312" t="s">
        <v>286</v>
      </c>
      <c r="R156" s="312" t="s">
        <v>286</v>
      </c>
      <c r="S156" s="312" t="s">
        <v>286</v>
      </c>
    </row>
    <row r="157" spans="1:19" s="313" customFormat="1" x14ac:dyDescent="0.3">
      <c r="A157" s="309" t="s">
        <v>986</v>
      </c>
      <c r="B157" s="314" t="s">
        <v>643</v>
      </c>
      <c r="C157" s="311" t="s">
        <v>748</v>
      </c>
      <c r="D157" s="312" t="s">
        <v>286</v>
      </c>
      <c r="E157" s="312" t="s">
        <v>286</v>
      </c>
      <c r="F157" s="312" t="s">
        <v>286</v>
      </c>
      <c r="G157" s="312" t="s">
        <v>286</v>
      </c>
      <c r="H157" s="312" t="s">
        <v>286</v>
      </c>
      <c r="I157" s="312" t="s">
        <v>286</v>
      </c>
      <c r="J157" s="312" t="s">
        <v>286</v>
      </c>
      <c r="K157" s="312" t="s">
        <v>286</v>
      </c>
      <c r="L157" s="312" t="s">
        <v>286</v>
      </c>
      <c r="M157" s="312" t="s">
        <v>286</v>
      </c>
      <c r="N157" s="312" t="s">
        <v>286</v>
      </c>
      <c r="O157" s="312" t="s">
        <v>286</v>
      </c>
      <c r="P157" s="312" t="s">
        <v>286</v>
      </c>
      <c r="Q157" s="312" t="s">
        <v>286</v>
      </c>
      <c r="R157" s="312" t="s">
        <v>286</v>
      </c>
      <c r="S157" s="312" t="s">
        <v>286</v>
      </c>
    </row>
    <row r="158" spans="1:19" s="313" customFormat="1" x14ac:dyDescent="0.3">
      <c r="A158" s="309" t="s">
        <v>987</v>
      </c>
      <c r="B158" s="314" t="s">
        <v>631</v>
      </c>
      <c r="C158" s="311" t="s">
        <v>748</v>
      </c>
      <c r="D158" s="312" t="s">
        <v>286</v>
      </c>
      <c r="E158" s="312" t="s">
        <v>286</v>
      </c>
      <c r="F158" s="312" t="s">
        <v>286</v>
      </c>
      <c r="G158" s="312" t="s">
        <v>286</v>
      </c>
      <c r="H158" s="312" t="s">
        <v>286</v>
      </c>
      <c r="I158" s="312" t="s">
        <v>286</v>
      </c>
      <c r="J158" s="312" t="s">
        <v>286</v>
      </c>
      <c r="K158" s="312" t="s">
        <v>286</v>
      </c>
      <c r="L158" s="312" t="s">
        <v>286</v>
      </c>
      <c r="M158" s="312" t="s">
        <v>286</v>
      </c>
      <c r="N158" s="312" t="s">
        <v>286</v>
      </c>
      <c r="O158" s="312" t="s">
        <v>286</v>
      </c>
      <c r="P158" s="312" t="s">
        <v>286</v>
      </c>
      <c r="Q158" s="312" t="s">
        <v>286</v>
      </c>
      <c r="R158" s="312" t="s">
        <v>286</v>
      </c>
      <c r="S158" s="312" t="s">
        <v>286</v>
      </c>
    </row>
    <row r="159" spans="1:19" s="313" customFormat="1" x14ac:dyDescent="0.3">
      <c r="A159" s="309" t="s">
        <v>769</v>
      </c>
      <c r="B159" s="318" t="s">
        <v>940</v>
      </c>
      <c r="C159" s="311" t="s">
        <v>748</v>
      </c>
      <c r="D159" s="312">
        <v>101.470829513049</v>
      </c>
      <c r="E159" s="312">
        <v>282.80129243500397</v>
      </c>
      <c r="F159" s="312">
        <v>116.422671246592</v>
      </c>
      <c r="G159" s="312">
        <v>410.72078303254699</v>
      </c>
      <c r="H159" s="312">
        <v>139.05770660764699</v>
      </c>
      <c r="I159" s="312">
        <v>258.5509796372703</v>
      </c>
      <c r="J159" s="312">
        <v>142.169994507881</v>
      </c>
      <c r="K159" s="312">
        <v>490.66049397627449</v>
      </c>
      <c r="L159" s="312">
        <v>182.478283294812</v>
      </c>
      <c r="M159" s="312">
        <v>159.79415050638556</v>
      </c>
      <c r="N159" s="312">
        <v>276.22617858808701</v>
      </c>
      <c r="O159" s="312">
        <v>233.58627799257667</v>
      </c>
      <c r="P159" s="312">
        <v>340.73344565840983</v>
      </c>
      <c r="Q159" s="312">
        <v>0</v>
      </c>
      <c r="R159" s="305">
        <f t="shared" ref="R159:R164" si="18">H159+J159+L159+N159</f>
        <v>739.93216299842697</v>
      </c>
      <c r="S159" s="305">
        <f t="shared" ref="S159:S164" si="19">I159+K159+M159+O159+P159</f>
        <v>1483.3253477709168</v>
      </c>
    </row>
    <row r="160" spans="1:19" s="313" customFormat="1" x14ac:dyDescent="0.3">
      <c r="A160" s="309" t="s">
        <v>32</v>
      </c>
      <c r="B160" s="317" t="s">
        <v>11</v>
      </c>
      <c r="C160" s="311" t="s">
        <v>748</v>
      </c>
      <c r="D160" s="312">
        <v>4354.42878603999</v>
      </c>
      <c r="E160" s="312">
        <v>0</v>
      </c>
      <c r="F160" s="312">
        <v>4369.467047399</v>
      </c>
      <c r="G160" s="312">
        <v>4068.5469160499902</v>
      </c>
      <c r="H160" s="312">
        <v>13528.054348158301</v>
      </c>
      <c r="I160" s="312">
        <v>15501.720195011665</v>
      </c>
      <c r="J160" s="312">
        <v>15466.6651405047</v>
      </c>
      <c r="K160" s="312">
        <v>22806.396999543886</v>
      </c>
      <c r="L160" s="312">
        <v>15180.3463898067</v>
      </c>
      <c r="M160" s="312">
        <v>18855.58818265823</v>
      </c>
      <c r="N160" s="312">
        <v>15966.925336281</v>
      </c>
      <c r="O160" s="312">
        <v>20389.743354769129</v>
      </c>
      <c r="P160" s="312">
        <v>20968.957869118374</v>
      </c>
      <c r="Q160" s="312">
        <v>0</v>
      </c>
      <c r="R160" s="305">
        <f t="shared" si="18"/>
        <v>60141.991214750698</v>
      </c>
      <c r="S160" s="305">
        <f t="shared" si="19"/>
        <v>98522.406601101291</v>
      </c>
    </row>
    <row r="161" spans="1:19" s="313" customFormat="1" x14ac:dyDescent="0.3">
      <c r="A161" s="309" t="s">
        <v>50</v>
      </c>
      <c r="B161" s="315" t="s">
        <v>821</v>
      </c>
      <c r="C161" s="311" t="s">
        <v>748</v>
      </c>
      <c r="D161" s="312">
        <v>1993.55011797</v>
      </c>
      <c r="E161" s="312">
        <v>-1.1641532182693499E-13</v>
      </c>
      <c r="F161" s="312">
        <v>543.41817981479596</v>
      </c>
      <c r="G161" s="312">
        <v>540.32674863</v>
      </c>
      <c r="H161" s="312">
        <v>4158.6625533738497</v>
      </c>
      <c r="I161" s="312">
        <v>4556.0373881849237</v>
      </c>
      <c r="J161" s="312">
        <v>5391.10593314365</v>
      </c>
      <c r="K161" s="312">
        <v>10501.830383688624</v>
      </c>
      <c r="L161" s="312">
        <v>5207.3540503598697</v>
      </c>
      <c r="M161" s="312">
        <v>5997.9314566967523</v>
      </c>
      <c r="N161" s="312">
        <v>4561.73079129085</v>
      </c>
      <c r="O161" s="312">
        <v>6863.1065493239303</v>
      </c>
      <c r="P161" s="312">
        <v>6812.7758147348704</v>
      </c>
      <c r="Q161" s="312">
        <v>0</v>
      </c>
      <c r="R161" s="305">
        <f t="shared" si="18"/>
        <v>19318.853328168221</v>
      </c>
      <c r="S161" s="305">
        <f t="shared" si="19"/>
        <v>34731.681592629102</v>
      </c>
    </row>
    <row r="162" spans="1:19" s="313" customFormat="1" x14ac:dyDescent="0.3">
      <c r="A162" s="309" t="s">
        <v>51</v>
      </c>
      <c r="B162" s="315" t="s">
        <v>13</v>
      </c>
      <c r="C162" s="311" t="s">
        <v>748</v>
      </c>
      <c r="D162" s="312">
        <v>0</v>
      </c>
      <c r="E162" s="312">
        <v>0</v>
      </c>
      <c r="F162" s="312">
        <v>0</v>
      </c>
      <c r="G162" s="312">
        <v>0</v>
      </c>
      <c r="H162" s="312">
        <v>0</v>
      </c>
      <c r="I162" s="312">
        <v>0</v>
      </c>
      <c r="J162" s="312">
        <v>0</v>
      </c>
      <c r="K162" s="312">
        <v>0</v>
      </c>
      <c r="L162" s="312">
        <v>0</v>
      </c>
      <c r="M162" s="312">
        <v>0</v>
      </c>
      <c r="N162" s="312">
        <v>0</v>
      </c>
      <c r="O162" s="312">
        <v>0</v>
      </c>
      <c r="P162" s="312">
        <v>0</v>
      </c>
      <c r="Q162" s="312">
        <v>0</v>
      </c>
      <c r="R162" s="305">
        <f t="shared" si="18"/>
        <v>0</v>
      </c>
      <c r="S162" s="305">
        <f t="shared" si="19"/>
        <v>0</v>
      </c>
    </row>
    <row r="163" spans="1:19" s="313" customFormat="1" x14ac:dyDescent="0.3">
      <c r="A163" s="309" t="s">
        <v>63</v>
      </c>
      <c r="B163" s="315" t="s">
        <v>14</v>
      </c>
      <c r="C163" s="311" t="s">
        <v>748</v>
      </c>
      <c r="D163" s="312">
        <v>1223.0166832049999</v>
      </c>
      <c r="E163" s="312">
        <v>0</v>
      </c>
      <c r="F163" s="312">
        <v>2296.99845991643</v>
      </c>
      <c r="G163" s="312">
        <v>1758.36579903131</v>
      </c>
      <c r="H163" s="312">
        <v>4436.0327379459904</v>
      </c>
      <c r="I163" s="312">
        <v>5487.3182450800314</v>
      </c>
      <c r="J163" s="312">
        <v>5075.3731251106801</v>
      </c>
      <c r="K163" s="312">
        <v>5911.2817701267886</v>
      </c>
      <c r="L163" s="312">
        <v>4999.6141880639198</v>
      </c>
      <c r="M163" s="312">
        <v>6440.0374613788908</v>
      </c>
      <c r="N163" s="312">
        <v>5724.0064510349303</v>
      </c>
      <c r="O163" s="312">
        <v>6763.318402722588</v>
      </c>
      <c r="P163" s="312">
        <v>7078.0910271917519</v>
      </c>
      <c r="Q163" s="312">
        <v>0</v>
      </c>
      <c r="R163" s="305">
        <f t="shared" si="18"/>
        <v>20235.026502155521</v>
      </c>
      <c r="S163" s="305">
        <f t="shared" si="19"/>
        <v>31680.046906500051</v>
      </c>
    </row>
    <row r="164" spans="1:19" s="313" customFormat="1" x14ac:dyDescent="0.3">
      <c r="A164" s="309" t="s">
        <v>1106</v>
      </c>
      <c r="B164" s="315" t="s">
        <v>822</v>
      </c>
      <c r="C164" s="311" t="s">
        <v>748</v>
      </c>
      <c r="D164" s="312">
        <v>1137.8619848650001</v>
      </c>
      <c r="E164" s="312">
        <v>1.1641532182693499E-13</v>
      </c>
      <c r="F164" s="312">
        <v>1529.0504076677701</v>
      </c>
      <c r="G164" s="312">
        <v>1769.8543683886801</v>
      </c>
      <c r="H164" s="312">
        <v>4933.3590568384898</v>
      </c>
      <c r="I164" s="312">
        <v>5458.3645617467109</v>
      </c>
      <c r="J164" s="312">
        <v>5000.1860822503704</v>
      </c>
      <c r="K164" s="312">
        <v>6393.2848457284726</v>
      </c>
      <c r="L164" s="312">
        <v>4973.3781513828799</v>
      </c>
      <c r="M164" s="312">
        <v>6417.6192645825877</v>
      </c>
      <c r="N164" s="312">
        <v>5681.1880939552202</v>
      </c>
      <c r="O164" s="312">
        <v>6763.3184027226116</v>
      </c>
      <c r="P164" s="312">
        <v>7078.0910271917519</v>
      </c>
      <c r="Q164" s="312">
        <v>0</v>
      </c>
      <c r="R164" s="305">
        <f t="shared" si="18"/>
        <v>20588.11138442696</v>
      </c>
      <c r="S164" s="305">
        <f t="shared" si="19"/>
        <v>32110.678101972135</v>
      </c>
    </row>
    <row r="165" spans="1:19" s="313" customFormat="1" x14ac:dyDescent="0.3">
      <c r="A165" s="309" t="s">
        <v>531</v>
      </c>
      <c r="B165" s="317" t="s">
        <v>863</v>
      </c>
      <c r="C165" s="311" t="s">
        <v>286</v>
      </c>
      <c r="D165" s="312" t="s">
        <v>590</v>
      </c>
      <c r="E165" s="312" t="s">
        <v>590</v>
      </c>
      <c r="F165" s="312" t="s">
        <v>286</v>
      </c>
      <c r="G165" s="312" t="s">
        <v>286</v>
      </c>
      <c r="H165" s="312" t="s">
        <v>286</v>
      </c>
      <c r="I165" s="312" t="s">
        <v>286</v>
      </c>
      <c r="J165" s="312" t="s">
        <v>286</v>
      </c>
      <c r="K165" s="312" t="s">
        <v>286</v>
      </c>
      <c r="L165" s="312" t="s">
        <v>286</v>
      </c>
      <c r="M165" s="312" t="s">
        <v>286</v>
      </c>
      <c r="N165" s="312" t="s">
        <v>286</v>
      </c>
      <c r="O165" s="312" t="s">
        <v>286</v>
      </c>
      <c r="P165" s="312" t="s">
        <v>286</v>
      </c>
      <c r="Q165" s="312" t="s">
        <v>286</v>
      </c>
      <c r="R165" s="312" t="s">
        <v>590</v>
      </c>
      <c r="S165" s="312" t="s">
        <v>590</v>
      </c>
    </row>
    <row r="166" spans="1:19" s="313" customFormat="1" ht="31.2" x14ac:dyDescent="0.3">
      <c r="A166" s="309" t="s">
        <v>532</v>
      </c>
      <c r="B166" s="315" t="s">
        <v>1148</v>
      </c>
      <c r="C166" s="311" t="s">
        <v>748</v>
      </c>
      <c r="D166" s="312">
        <v>14752.809367420001</v>
      </c>
      <c r="E166" s="312">
        <v>9783.2101925000097</v>
      </c>
      <c r="F166" s="312">
        <v>17337.286069268401</v>
      </c>
      <c r="G166" s="312">
        <v>16241.429660989999</v>
      </c>
      <c r="H166" s="312">
        <v>28348.596971472802</v>
      </c>
      <c r="I166" s="312">
        <v>30246.152302023191</v>
      </c>
      <c r="J166" s="312">
        <v>31205.7776913936</v>
      </c>
      <c r="K166" s="312">
        <v>40321.966067032219</v>
      </c>
      <c r="L166" s="312">
        <v>31583.3921020161</v>
      </c>
      <c r="M166" s="312">
        <v>36183.749890201005</v>
      </c>
      <c r="N166" s="312">
        <v>33974.928974897797</v>
      </c>
      <c r="O166" s="312">
        <v>39995.476093897538</v>
      </c>
      <c r="P166" s="312">
        <v>41997.125257408828</v>
      </c>
      <c r="Q166" s="312">
        <v>0</v>
      </c>
      <c r="R166" s="305">
        <f t="shared" ref="R166:R170" si="20">H166+J166+L166+N166</f>
        <v>125112.69573978029</v>
      </c>
      <c r="S166" s="305">
        <f t="shared" ref="S166:S170" si="21">I166+K166+M166+O166+P166</f>
        <v>188744.46961056278</v>
      </c>
    </row>
    <row r="167" spans="1:19" s="313" customFormat="1" x14ac:dyDescent="0.3">
      <c r="A167" s="309" t="s">
        <v>533</v>
      </c>
      <c r="B167" s="315" t="s">
        <v>1017</v>
      </c>
      <c r="C167" s="311" t="s">
        <v>748</v>
      </c>
      <c r="D167" s="312">
        <v>1500</v>
      </c>
      <c r="E167" s="312">
        <v>2150</v>
      </c>
      <c r="F167" s="312">
        <v>7259.2285182300002</v>
      </c>
      <c r="G167" s="312">
        <v>7259.2285182300002</v>
      </c>
      <c r="H167" s="312">
        <v>3799.6551568354198</v>
      </c>
      <c r="I167" s="312">
        <v>3799.6551568354207</v>
      </c>
      <c r="J167" s="312">
        <v>1633.2317623474</v>
      </c>
      <c r="K167" s="312">
        <v>1.3969838619232178E-12</v>
      </c>
      <c r="L167" s="312">
        <v>-2.1799979731440499E-6</v>
      </c>
      <c r="M167" s="312">
        <v>1.3969838619232178E-12</v>
      </c>
      <c r="N167" s="312">
        <v>-2.1799979731440499E-6</v>
      </c>
      <c r="O167" s="312">
        <v>1.3969838619232178E-12</v>
      </c>
      <c r="P167" s="312">
        <v>1.3969838619232178E-12</v>
      </c>
      <c r="Q167" s="312">
        <v>0</v>
      </c>
      <c r="R167" s="305">
        <f t="shared" si="20"/>
        <v>5432.8869148228241</v>
      </c>
      <c r="S167" s="305">
        <f t="shared" si="21"/>
        <v>3799.6551568354262</v>
      </c>
    </row>
    <row r="168" spans="1:19" s="313" customFormat="1" x14ac:dyDescent="0.3">
      <c r="A168" s="309" t="s">
        <v>923</v>
      </c>
      <c r="B168" s="310" t="s">
        <v>944</v>
      </c>
      <c r="C168" s="311" t="s">
        <v>748</v>
      </c>
      <c r="D168" s="312">
        <v>0</v>
      </c>
      <c r="E168" s="312">
        <v>2150</v>
      </c>
      <c r="F168" s="312">
        <v>7259.2285182300002</v>
      </c>
      <c r="G168" s="312">
        <v>7259.2285182300002</v>
      </c>
      <c r="H168" s="312">
        <v>2924.64112972666</v>
      </c>
      <c r="I168" s="312">
        <v>2924.6411297266604</v>
      </c>
      <c r="J168" s="312">
        <v>1633.2317645273999</v>
      </c>
      <c r="K168" s="312">
        <v>0</v>
      </c>
      <c r="L168" s="312">
        <v>9.3132257461547894E-13</v>
      </c>
      <c r="M168" s="312">
        <v>0</v>
      </c>
      <c r="N168" s="312">
        <v>9.3132257461547894E-13</v>
      </c>
      <c r="O168" s="312">
        <v>0</v>
      </c>
      <c r="P168" s="312">
        <v>0</v>
      </c>
      <c r="Q168" s="312">
        <v>0</v>
      </c>
      <c r="R168" s="305">
        <f t="shared" si="20"/>
        <v>4557.872894254062</v>
      </c>
      <c r="S168" s="305">
        <f t="shared" si="21"/>
        <v>2924.6411297266604</v>
      </c>
    </row>
    <row r="169" spans="1:19" s="313" customFormat="1" x14ac:dyDescent="0.3">
      <c r="A169" s="309" t="s">
        <v>636</v>
      </c>
      <c r="B169" s="315" t="s">
        <v>1061</v>
      </c>
      <c r="C169" s="311" t="s">
        <v>748</v>
      </c>
      <c r="D169" s="312">
        <v>2150</v>
      </c>
      <c r="E169" s="312">
        <v>7259.2285182300002</v>
      </c>
      <c r="F169" s="312">
        <v>3799.6551568354198</v>
      </c>
      <c r="G169" s="312">
        <v>3972.19776606</v>
      </c>
      <c r="H169" s="312">
        <v>1633.2317623474</v>
      </c>
      <c r="I169" s="312">
        <v>0</v>
      </c>
      <c r="J169" s="312">
        <v>-2.1799979731440499E-6</v>
      </c>
      <c r="K169" s="312">
        <v>1.3969838619232178E-12</v>
      </c>
      <c r="L169" s="312">
        <v>-2.1799979731440499E-6</v>
      </c>
      <c r="M169" s="312">
        <v>1.3969838619232178E-12</v>
      </c>
      <c r="N169" s="312">
        <v>0</v>
      </c>
      <c r="O169" s="312">
        <v>1.3969838619232178E-12</v>
      </c>
      <c r="P169" s="312">
        <v>1.3969838619232178E-12</v>
      </c>
      <c r="Q169" s="312">
        <v>0</v>
      </c>
      <c r="R169" s="305">
        <f t="shared" si="20"/>
        <v>1633.2317579874043</v>
      </c>
      <c r="S169" s="305">
        <f t="shared" si="21"/>
        <v>5.5879354476928712E-12</v>
      </c>
    </row>
    <row r="170" spans="1:19" s="313" customFormat="1" x14ac:dyDescent="0.3">
      <c r="A170" s="309" t="s">
        <v>924</v>
      </c>
      <c r="B170" s="310" t="s">
        <v>945</v>
      </c>
      <c r="C170" s="311" t="s">
        <v>748</v>
      </c>
      <c r="D170" s="312">
        <v>2150</v>
      </c>
      <c r="E170" s="312">
        <v>7259.2285182300002</v>
      </c>
      <c r="F170" s="312">
        <v>2924.64112972666</v>
      </c>
      <c r="G170" s="312">
        <v>3972.19776606</v>
      </c>
      <c r="H170" s="312">
        <v>1633.2317645273999</v>
      </c>
      <c r="I170" s="312">
        <v>0</v>
      </c>
      <c r="J170" s="312">
        <v>9.3132257461547894E-13</v>
      </c>
      <c r="K170" s="312">
        <v>0</v>
      </c>
      <c r="L170" s="312">
        <v>9.3132257461547894E-13</v>
      </c>
      <c r="M170" s="312">
        <v>0</v>
      </c>
      <c r="N170" s="312">
        <v>9.3132257461547894E-13</v>
      </c>
      <c r="O170" s="312">
        <v>0</v>
      </c>
      <c r="P170" s="312">
        <v>0</v>
      </c>
      <c r="Q170" s="312">
        <v>0</v>
      </c>
      <c r="R170" s="305">
        <f t="shared" si="20"/>
        <v>1633.2317645274027</v>
      </c>
      <c r="S170" s="305">
        <f t="shared" si="21"/>
        <v>0</v>
      </c>
    </row>
    <row r="171" spans="1:19" s="313" customFormat="1" ht="31.2" x14ac:dyDescent="0.3">
      <c r="A171" s="309" t="s">
        <v>637</v>
      </c>
      <c r="B171" s="315" t="s">
        <v>1147</v>
      </c>
      <c r="C171" s="311" t="s">
        <v>286</v>
      </c>
      <c r="D171" s="321">
        <v>0.14573495437066</v>
      </c>
      <c r="E171" s="321">
        <v>0.74200884734083095</v>
      </c>
      <c r="F171" s="321">
        <v>0.219160896443335</v>
      </c>
      <c r="G171" s="321">
        <v>0.244571928024338</v>
      </c>
      <c r="H171" s="321">
        <v>5.7612437186606399E-2</v>
      </c>
      <c r="I171" s="321">
        <v>0</v>
      </c>
      <c r="J171" s="321">
        <v>-6.9858793288311204E-11</v>
      </c>
      <c r="K171" s="321">
        <v>3.4645727829859234E-17</v>
      </c>
      <c r="L171" s="321">
        <v>-6.9023554091420694E-11</v>
      </c>
      <c r="M171" s="321">
        <v>3.8608045494520121E-17</v>
      </c>
      <c r="N171" s="321">
        <v>0</v>
      </c>
      <c r="O171" s="321">
        <v>3.4928546884740495E-17</v>
      </c>
      <c r="P171" s="321">
        <v>3.3263797304239819E-17</v>
      </c>
      <c r="Q171" s="321">
        <v>0</v>
      </c>
      <c r="R171" s="312" t="s">
        <v>590</v>
      </c>
      <c r="S171" s="312" t="s">
        <v>590</v>
      </c>
    </row>
    <row r="172" spans="1:19" s="313" customFormat="1" ht="17.399999999999999" x14ac:dyDescent="0.3">
      <c r="A172" s="351" t="s">
        <v>1135</v>
      </c>
      <c r="B172" s="351"/>
      <c r="C172" s="351"/>
      <c r="D172" s="351"/>
      <c r="E172" s="351"/>
      <c r="F172" s="351"/>
      <c r="G172" s="351"/>
      <c r="H172" s="351"/>
      <c r="I172" s="351"/>
      <c r="J172" s="351"/>
      <c r="K172" s="351"/>
      <c r="L172" s="351"/>
      <c r="M172" s="351"/>
      <c r="N172" s="351"/>
      <c r="O172" s="351"/>
      <c r="P172" s="351"/>
      <c r="Q172" s="351"/>
      <c r="R172" s="351"/>
      <c r="S172" s="351"/>
    </row>
    <row r="173" spans="1:19" s="313" customFormat="1" ht="22.95" customHeight="1" x14ac:dyDescent="0.3">
      <c r="A173" s="309" t="s">
        <v>534</v>
      </c>
      <c r="B173" s="317" t="s">
        <v>1018</v>
      </c>
      <c r="C173" s="311" t="s">
        <v>748</v>
      </c>
      <c r="D173" s="312">
        <v>99291.429109470002</v>
      </c>
      <c r="E173" s="312">
        <v>95966.485915088793</v>
      </c>
      <c r="F173" s="312">
        <v>135782.061461932</v>
      </c>
      <c r="G173" s="312">
        <v>134212.124240084</v>
      </c>
      <c r="H173" s="312">
        <v>158476.009545807</v>
      </c>
      <c r="I173" s="312">
        <v>166185.39940146962</v>
      </c>
      <c r="J173" s="312">
        <v>170627.32633200599</v>
      </c>
      <c r="K173" s="312">
        <v>193967.97874218211</v>
      </c>
      <c r="L173" s="312">
        <v>178004.401023527</v>
      </c>
      <c r="M173" s="312">
        <v>206623.83065810811</v>
      </c>
      <c r="N173" s="312">
        <v>187843.25437564601</v>
      </c>
      <c r="O173" s="312">
        <v>220126.73045054567</v>
      </c>
      <c r="P173" s="312">
        <v>230717.97292233244</v>
      </c>
      <c r="Q173" s="312">
        <v>0</v>
      </c>
      <c r="R173" s="305">
        <f>H173+J173+L173+N173</f>
        <v>694950.99127698597</v>
      </c>
      <c r="S173" s="305">
        <f>I173+K173+M173+O173+P173</f>
        <v>1017621.912174638</v>
      </c>
    </row>
    <row r="174" spans="1:19" s="313" customFormat="1" x14ac:dyDescent="0.3">
      <c r="A174" s="309" t="s">
        <v>535</v>
      </c>
      <c r="B174" s="318" t="s">
        <v>1007</v>
      </c>
      <c r="C174" s="311" t="s">
        <v>748</v>
      </c>
      <c r="D174" s="312" t="s">
        <v>286</v>
      </c>
      <c r="E174" s="312" t="s">
        <v>286</v>
      </c>
      <c r="F174" s="312" t="s">
        <v>286</v>
      </c>
      <c r="G174" s="312" t="s">
        <v>286</v>
      </c>
      <c r="H174" s="312" t="s">
        <v>286</v>
      </c>
      <c r="I174" s="312" t="s">
        <v>286</v>
      </c>
      <c r="J174" s="312" t="s">
        <v>286</v>
      </c>
      <c r="K174" s="312" t="s">
        <v>286</v>
      </c>
      <c r="L174" s="312" t="s">
        <v>286</v>
      </c>
      <c r="M174" s="312" t="s">
        <v>286</v>
      </c>
      <c r="N174" s="312" t="s">
        <v>286</v>
      </c>
      <c r="O174" s="312" t="s">
        <v>286</v>
      </c>
      <c r="P174" s="312" t="s">
        <v>286</v>
      </c>
      <c r="Q174" s="312" t="s">
        <v>286</v>
      </c>
      <c r="R174" s="312" t="s">
        <v>286</v>
      </c>
      <c r="S174" s="312" t="s">
        <v>286</v>
      </c>
    </row>
    <row r="175" spans="1:19" s="313" customFormat="1" ht="31.2" x14ac:dyDescent="0.3">
      <c r="A175" s="309" t="s">
        <v>886</v>
      </c>
      <c r="B175" s="310" t="s">
        <v>897</v>
      </c>
      <c r="C175" s="311" t="s">
        <v>748</v>
      </c>
      <c r="D175" s="312" t="s">
        <v>286</v>
      </c>
      <c r="E175" s="312" t="s">
        <v>286</v>
      </c>
      <c r="F175" s="312" t="s">
        <v>286</v>
      </c>
      <c r="G175" s="312" t="s">
        <v>286</v>
      </c>
      <c r="H175" s="312" t="s">
        <v>286</v>
      </c>
      <c r="I175" s="312" t="s">
        <v>286</v>
      </c>
      <c r="J175" s="312" t="s">
        <v>286</v>
      </c>
      <c r="K175" s="312" t="s">
        <v>286</v>
      </c>
      <c r="L175" s="312" t="s">
        <v>286</v>
      </c>
      <c r="M175" s="312" t="s">
        <v>286</v>
      </c>
      <c r="N175" s="312" t="s">
        <v>286</v>
      </c>
      <c r="O175" s="312" t="s">
        <v>286</v>
      </c>
      <c r="P175" s="312" t="s">
        <v>286</v>
      </c>
      <c r="Q175" s="312" t="s">
        <v>286</v>
      </c>
      <c r="R175" s="312" t="s">
        <v>286</v>
      </c>
      <c r="S175" s="312" t="s">
        <v>286</v>
      </c>
    </row>
    <row r="176" spans="1:19" s="313" customFormat="1" ht="31.2" x14ac:dyDescent="0.3">
      <c r="A176" s="309" t="s">
        <v>887</v>
      </c>
      <c r="B176" s="310" t="s">
        <v>898</v>
      </c>
      <c r="C176" s="311" t="s">
        <v>748</v>
      </c>
      <c r="D176" s="312" t="s">
        <v>286</v>
      </c>
      <c r="E176" s="312" t="s">
        <v>286</v>
      </c>
      <c r="F176" s="312" t="s">
        <v>286</v>
      </c>
      <c r="G176" s="312" t="s">
        <v>286</v>
      </c>
      <c r="H176" s="312" t="s">
        <v>286</v>
      </c>
      <c r="I176" s="312" t="s">
        <v>286</v>
      </c>
      <c r="J176" s="312" t="s">
        <v>286</v>
      </c>
      <c r="K176" s="312" t="s">
        <v>286</v>
      </c>
      <c r="L176" s="312" t="s">
        <v>286</v>
      </c>
      <c r="M176" s="312" t="s">
        <v>286</v>
      </c>
      <c r="N176" s="312" t="s">
        <v>286</v>
      </c>
      <c r="O176" s="312" t="s">
        <v>286</v>
      </c>
      <c r="P176" s="312" t="s">
        <v>286</v>
      </c>
      <c r="Q176" s="312" t="s">
        <v>286</v>
      </c>
      <c r="R176" s="312" t="s">
        <v>286</v>
      </c>
      <c r="S176" s="312" t="s">
        <v>286</v>
      </c>
    </row>
    <row r="177" spans="1:19" s="313" customFormat="1" ht="31.2" x14ac:dyDescent="0.3">
      <c r="A177" s="309" t="s">
        <v>988</v>
      </c>
      <c r="B177" s="310" t="s">
        <v>883</v>
      </c>
      <c r="C177" s="311" t="s">
        <v>748</v>
      </c>
      <c r="D177" s="312" t="s">
        <v>286</v>
      </c>
      <c r="E177" s="312" t="s">
        <v>286</v>
      </c>
      <c r="F177" s="312" t="s">
        <v>286</v>
      </c>
      <c r="G177" s="312" t="s">
        <v>286</v>
      </c>
      <c r="H177" s="312" t="s">
        <v>286</v>
      </c>
      <c r="I177" s="312" t="s">
        <v>286</v>
      </c>
      <c r="J177" s="312" t="s">
        <v>286</v>
      </c>
      <c r="K177" s="312" t="s">
        <v>286</v>
      </c>
      <c r="L177" s="312" t="s">
        <v>286</v>
      </c>
      <c r="M177" s="312" t="s">
        <v>286</v>
      </c>
      <c r="N177" s="312" t="s">
        <v>286</v>
      </c>
      <c r="O177" s="312" t="s">
        <v>286</v>
      </c>
      <c r="P177" s="312" t="s">
        <v>286</v>
      </c>
      <c r="Q177" s="312" t="s">
        <v>286</v>
      </c>
      <c r="R177" s="312" t="s">
        <v>286</v>
      </c>
      <c r="S177" s="312" t="s">
        <v>286</v>
      </c>
    </row>
    <row r="178" spans="1:19" s="313" customFormat="1" x14ac:dyDescent="0.3">
      <c r="A178" s="309" t="s">
        <v>536</v>
      </c>
      <c r="B178" s="318" t="s">
        <v>1044</v>
      </c>
      <c r="C178" s="311" t="s">
        <v>748</v>
      </c>
      <c r="D178" s="312" t="s">
        <v>286</v>
      </c>
      <c r="E178" s="312" t="s">
        <v>286</v>
      </c>
      <c r="F178" s="312" t="s">
        <v>286</v>
      </c>
      <c r="G178" s="312" t="s">
        <v>286</v>
      </c>
      <c r="H178" s="312" t="s">
        <v>286</v>
      </c>
      <c r="I178" s="312" t="s">
        <v>286</v>
      </c>
      <c r="J178" s="312" t="s">
        <v>286</v>
      </c>
      <c r="K178" s="312" t="s">
        <v>286</v>
      </c>
      <c r="L178" s="312" t="s">
        <v>286</v>
      </c>
      <c r="M178" s="312" t="s">
        <v>286</v>
      </c>
      <c r="N178" s="312" t="s">
        <v>286</v>
      </c>
      <c r="O178" s="312" t="s">
        <v>286</v>
      </c>
      <c r="P178" s="312" t="s">
        <v>286</v>
      </c>
      <c r="Q178" s="312" t="s">
        <v>286</v>
      </c>
      <c r="R178" s="312" t="s">
        <v>286</v>
      </c>
      <c r="S178" s="312" t="s">
        <v>286</v>
      </c>
    </row>
    <row r="179" spans="1:19" s="313" customFormat="1" x14ac:dyDescent="0.3">
      <c r="A179" s="309" t="s">
        <v>648</v>
      </c>
      <c r="B179" s="318" t="s">
        <v>937</v>
      </c>
      <c r="C179" s="311" t="s">
        <v>748</v>
      </c>
      <c r="D179" s="312">
        <v>96835.758520880001</v>
      </c>
      <c r="E179" s="312">
        <v>92878.696225439999</v>
      </c>
      <c r="F179" s="312">
        <v>134113.77240621799</v>
      </c>
      <c r="G179" s="312">
        <v>131753.35807401</v>
      </c>
      <c r="H179" s="312">
        <v>156423.20264383699</v>
      </c>
      <c r="I179" s="312">
        <v>164373.69098331351</v>
      </c>
      <c r="J179" s="312">
        <v>166025.254719369</v>
      </c>
      <c r="K179" s="312">
        <v>191996.42715098991</v>
      </c>
      <c r="L179" s="312">
        <v>174405.92050278501</v>
      </c>
      <c r="M179" s="312">
        <v>203174.85997237542</v>
      </c>
      <c r="N179" s="312">
        <v>182504.775626977</v>
      </c>
      <c r="O179" s="312">
        <v>215385.76109453227</v>
      </c>
      <c r="P179" s="312">
        <v>224131.84798100937</v>
      </c>
      <c r="Q179" s="312">
        <v>0</v>
      </c>
      <c r="R179" s="305">
        <f t="shared" ref="R179" si="22">H179+J179+L179+N179</f>
        <v>679359.15349296795</v>
      </c>
      <c r="S179" s="305">
        <f>I179+K179+M179+O179+P179</f>
        <v>999062.58718222054</v>
      </c>
    </row>
    <row r="180" spans="1:19" s="313" customFormat="1" x14ac:dyDescent="0.3">
      <c r="A180" s="309" t="s">
        <v>770</v>
      </c>
      <c r="B180" s="318" t="s">
        <v>1045</v>
      </c>
      <c r="C180" s="311" t="s">
        <v>748</v>
      </c>
      <c r="D180" s="312" t="s">
        <v>286</v>
      </c>
      <c r="E180" s="312" t="s">
        <v>286</v>
      </c>
      <c r="F180" s="312" t="s">
        <v>286</v>
      </c>
      <c r="G180" s="312" t="s">
        <v>286</v>
      </c>
      <c r="H180" s="312" t="s">
        <v>286</v>
      </c>
      <c r="I180" s="312" t="s">
        <v>286</v>
      </c>
      <c r="J180" s="312" t="s">
        <v>286</v>
      </c>
      <c r="K180" s="312" t="s">
        <v>286</v>
      </c>
      <c r="L180" s="312" t="s">
        <v>286</v>
      </c>
      <c r="M180" s="312" t="s">
        <v>286</v>
      </c>
      <c r="N180" s="312" t="s">
        <v>286</v>
      </c>
      <c r="O180" s="312" t="s">
        <v>286</v>
      </c>
      <c r="P180" s="312" t="s">
        <v>286</v>
      </c>
      <c r="Q180" s="312" t="s">
        <v>286</v>
      </c>
      <c r="R180" s="312" t="s">
        <v>286</v>
      </c>
      <c r="S180" s="312" t="s">
        <v>286</v>
      </c>
    </row>
    <row r="181" spans="1:19" s="313" customFormat="1" x14ac:dyDescent="0.3">
      <c r="A181" s="309" t="s">
        <v>771</v>
      </c>
      <c r="B181" s="318" t="s">
        <v>938</v>
      </c>
      <c r="C181" s="311" t="s">
        <v>748</v>
      </c>
      <c r="D181" s="312">
        <v>577.49482</v>
      </c>
      <c r="E181" s="312">
        <v>817.79259080999998</v>
      </c>
      <c r="F181" s="312">
        <v>537.23058890006803</v>
      </c>
      <c r="G181" s="312">
        <v>851.16778633000001</v>
      </c>
      <c r="H181" s="312">
        <v>655.00060128200005</v>
      </c>
      <c r="I181" s="312">
        <v>493.60391502000004</v>
      </c>
      <c r="J181" s="312">
        <v>2434.9732128099999</v>
      </c>
      <c r="K181" s="312">
        <v>591.37965826000004</v>
      </c>
      <c r="L181" s="312">
        <v>322.75796337999998</v>
      </c>
      <c r="M181" s="312">
        <v>551.98725016000003</v>
      </c>
      <c r="N181" s="312">
        <v>448.93722579000001</v>
      </c>
      <c r="O181" s="312">
        <v>568.08643092</v>
      </c>
      <c r="P181" s="312">
        <v>563.06815855000002</v>
      </c>
      <c r="Q181" s="312">
        <v>0</v>
      </c>
      <c r="R181" s="305">
        <f t="shared" ref="R181" si="23">H181+J181+L181+N181</f>
        <v>3861.6690032619999</v>
      </c>
      <c r="S181" s="305">
        <f>I181+K181+M181+O181+P181</f>
        <v>2768.1254129100003</v>
      </c>
    </row>
    <row r="182" spans="1:19" s="313" customFormat="1" x14ac:dyDescent="0.3">
      <c r="A182" s="309" t="s">
        <v>772</v>
      </c>
      <c r="B182" s="318" t="s">
        <v>939</v>
      </c>
      <c r="C182" s="311" t="s">
        <v>748</v>
      </c>
      <c r="D182" s="312" t="s">
        <v>286</v>
      </c>
      <c r="E182" s="312" t="s">
        <v>286</v>
      </c>
      <c r="F182" s="312" t="s">
        <v>286</v>
      </c>
      <c r="G182" s="312" t="s">
        <v>286</v>
      </c>
      <c r="H182" s="312" t="s">
        <v>286</v>
      </c>
      <c r="I182" s="312" t="s">
        <v>286</v>
      </c>
      <c r="J182" s="312" t="s">
        <v>286</v>
      </c>
      <c r="K182" s="312" t="s">
        <v>286</v>
      </c>
      <c r="L182" s="312" t="s">
        <v>286</v>
      </c>
      <c r="M182" s="312" t="s">
        <v>286</v>
      </c>
      <c r="N182" s="312" t="s">
        <v>286</v>
      </c>
      <c r="O182" s="312" t="s">
        <v>286</v>
      </c>
      <c r="P182" s="312" t="s">
        <v>286</v>
      </c>
      <c r="Q182" s="312" t="s">
        <v>286</v>
      </c>
      <c r="R182" s="312" t="s">
        <v>286</v>
      </c>
      <c r="S182" s="312" t="s">
        <v>286</v>
      </c>
    </row>
    <row r="183" spans="1:19" s="313" customFormat="1" x14ac:dyDescent="0.3">
      <c r="A183" s="309" t="s">
        <v>773</v>
      </c>
      <c r="B183" s="318" t="s">
        <v>1052</v>
      </c>
      <c r="C183" s="311" t="s">
        <v>748</v>
      </c>
      <c r="D183" s="312" t="s">
        <v>286</v>
      </c>
      <c r="E183" s="312" t="s">
        <v>286</v>
      </c>
      <c r="F183" s="312" t="s">
        <v>286</v>
      </c>
      <c r="G183" s="312" t="s">
        <v>286</v>
      </c>
      <c r="H183" s="312" t="s">
        <v>286</v>
      </c>
      <c r="I183" s="312" t="s">
        <v>286</v>
      </c>
      <c r="J183" s="312" t="s">
        <v>286</v>
      </c>
      <c r="K183" s="312" t="s">
        <v>286</v>
      </c>
      <c r="L183" s="312" t="s">
        <v>286</v>
      </c>
      <c r="M183" s="312" t="s">
        <v>286</v>
      </c>
      <c r="N183" s="312" t="s">
        <v>286</v>
      </c>
      <c r="O183" s="312" t="s">
        <v>286</v>
      </c>
      <c r="P183" s="312" t="s">
        <v>286</v>
      </c>
      <c r="Q183" s="312" t="s">
        <v>286</v>
      </c>
      <c r="R183" s="312" t="s">
        <v>286</v>
      </c>
      <c r="S183" s="312" t="s">
        <v>286</v>
      </c>
    </row>
    <row r="184" spans="1:19" s="313" customFormat="1" ht="31.2" x14ac:dyDescent="0.3">
      <c r="A184" s="309" t="s">
        <v>774</v>
      </c>
      <c r="B184" s="319" t="s">
        <v>817</v>
      </c>
      <c r="C184" s="311" t="s">
        <v>748</v>
      </c>
      <c r="D184" s="312" t="s">
        <v>286</v>
      </c>
      <c r="E184" s="312" t="s">
        <v>286</v>
      </c>
      <c r="F184" s="312" t="s">
        <v>286</v>
      </c>
      <c r="G184" s="312" t="s">
        <v>286</v>
      </c>
      <c r="H184" s="312" t="s">
        <v>286</v>
      </c>
      <c r="I184" s="312" t="s">
        <v>286</v>
      </c>
      <c r="J184" s="312" t="s">
        <v>286</v>
      </c>
      <c r="K184" s="312" t="s">
        <v>286</v>
      </c>
      <c r="L184" s="312" t="s">
        <v>286</v>
      </c>
      <c r="M184" s="312" t="s">
        <v>286</v>
      </c>
      <c r="N184" s="312" t="s">
        <v>286</v>
      </c>
      <c r="O184" s="312" t="s">
        <v>286</v>
      </c>
      <c r="P184" s="312" t="s">
        <v>286</v>
      </c>
      <c r="Q184" s="312" t="s">
        <v>286</v>
      </c>
      <c r="R184" s="312" t="s">
        <v>286</v>
      </c>
      <c r="S184" s="312" t="s">
        <v>286</v>
      </c>
    </row>
    <row r="185" spans="1:19" s="313" customFormat="1" x14ac:dyDescent="0.3">
      <c r="A185" s="309" t="s">
        <v>989</v>
      </c>
      <c r="B185" s="314" t="s">
        <v>643</v>
      </c>
      <c r="C185" s="311" t="s">
        <v>748</v>
      </c>
      <c r="D185" s="312" t="s">
        <v>286</v>
      </c>
      <c r="E185" s="312" t="s">
        <v>286</v>
      </c>
      <c r="F185" s="312" t="s">
        <v>286</v>
      </c>
      <c r="G185" s="312" t="s">
        <v>286</v>
      </c>
      <c r="H185" s="312" t="s">
        <v>286</v>
      </c>
      <c r="I185" s="312" t="s">
        <v>286</v>
      </c>
      <c r="J185" s="312" t="s">
        <v>286</v>
      </c>
      <c r="K185" s="312" t="s">
        <v>286</v>
      </c>
      <c r="L185" s="312" t="s">
        <v>286</v>
      </c>
      <c r="M185" s="312" t="s">
        <v>286</v>
      </c>
      <c r="N185" s="312" t="s">
        <v>286</v>
      </c>
      <c r="O185" s="312" t="s">
        <v>286</v>
      </c>
      <c r="P185" s="312" t="s">
        <v>286</v>
      </c>
      <c r="Q185" s="312" t="s">
        <v>286</v>
      </c>
      <c r="R185" s="312" t="s">
        <v>286</v>
      </c>
      <c r="S185" s="312" t="s">
        <v>286</v>
      </c>
    </row>
    <row r="186" spans="1:19" s="313" customFormat="1" x14ac:dyDescent="0.3">
      <c r="A186" s="309" t="s">
        <v>990</v>
      </c>
      <c r="B186" s="314" t="s">
        <v>631</v>
      </c>
      <c r="C186" s="311" t="s">
        <v>748</v>
      </c>
      <c r="D186" s="312" t="s">
        <v>286</v>
      </c>
      <c r="E186" s="312" t="s">
        <v>286</v>
      </c>
      <c r="F186" s="312" t="s">
        <v>286</v>
      </c>
      <c r="G186" s="312" t="s">
        <v>286</v>
      </c>
      <c r="H186" s="312" t="s">
        <v>286</v>
      </c>
      <c r="I186" s="312" t="s">
        <v>286</v>
      </c>
      <c r="J186" s="312" t="s">
        <v>286</v>
      </c>
      <c r="K186" s="312" t="s">
        <v>286</v>
      </c>
      <c r="L186" s="312" t="s">
        <v>286</v>
      </c>
      <c r="M186" s="312" t="s">
        <v>286</v>
      </c>
      <c r="N186" s="312" t="s">
        <v>286</v>
      </c>
      <c r="O186" s="312" t="s">
        <v>286</v>
      </c>
      <c r="P186" s="312" t="s">
        <v>286</v>
      </c>
      <c r="Q186" s="312" t="s">
        <v>286</v>
      </c>
      <c r="R186" s="312" t="s">
        <v>286</v>
      </c>
      <c r="S186" s="312" t="s">
        <v>286</v>
      </c>
    </row>
    <row r="187" spans="1:19" s="313" customFormat="1" ht="31.2" x14ac:dyDescent="0.3">
      <c r="A187" s="309" t="s">
        <v>775</v>
      </c>
      <c r="B187" s="315" t="s">
        <v>1019</v>
      </c>
      <c r="C187" s="311" t="s">
        <v>748</v>
      </c>
      <c r="D187" s="312">
        <v>0</v>
      </c>
      <c r="E187" s="312">
        <v>0</v>
      </c>
      <c r="F187" s="312">
        <v>0</v>
      </c>
      <c r="G187" s="312">
        <v>0</v>
      </c>
      <c r="H187" s="312">
        <v>0</v>
      </c>
      <c r="I187" s="312">
        <v>0</v>
      </c>
      <c r="J187" s="312">
        <v>0</v>
      </c>
      <c r="K187" s="312">
        <v>0</v>
      </c>
      <c r="L187" s="312">
        <v>0</v>
      </c>
      <c r="M187" s="312">
        <v>0</v>
      </c>
      <c r="N187" s="312">
        <v>0</v>
      </c>
      <c r="O187" s="312">
        <v>0</v>
      </c>
      <c r="P187" s="312">
        <v>0</v>
      </c>
      <c r="Q187" s="312">
        <v>0</v>
      </c>
      <c r="R187" s="312">
        <f t="shared" ref="R187:R191" si="24">H187+J187+L187+N187</f>
        <v>0</v>
      </c>
      <c r="S187" s="312">
        <f t="shared" ref="S187:S191" si="25">I187+K187+M187+O187+P187</f>
        <v>0</v>
      </c>
    </row>
    <row r="188" spans="1:19" s="313" customFormat="1" x14ac:dyDescent="0.3">
      <c r="A188" s="309" t="s">
        <v>888</v>
      </c>
      <c r="B188" s="310" t="s">
        <v>921</v>
      </c>
      <c r="C188" s="311" t="s">
        <v>748</v>
      </c>
      <c r="D188" s="312">
        <v>0</v>
      </c>
      <c r="E188" s="312">
        <v>0</v>
      </c>
      <c r="F188" s="312">
        <v>0</v>
      </c>
      <c r="G188" s="312">
        <v>0</v>
      </c>
      <c r="H188" s="312">
        <v>0</v>
      </c>
      <c r="I188" s="312">
        <v>0</v>
      </c>
      <c r="J188" s="312">
        <v>0</v>
      </c>
      <c r="K188" s="312">
        <v>0</v>
      </c>
      <c r="L188" s="312">
        <v>0</v>
      </c>
      <c r="M188" s="312">
        <v>0</v>
      </c>
      <c r="N188" s="312">
        <v>0</v>
      </c>
      <c r="O188" s="312">
        <v>0</v>
      </c>
      <c r="P188" s="312">
        <v>0</v>
      </c>
      <c r="Q188" s="312">
        <v>0</v>
      </c>
      <c r="R188" s="312">
        <f t="shared" si="24"/>
        <v>0</v>
      </c>
      <c r="S188" s="312">
        <f t="shared" si="25"/>
        <v>0</v>
      </c>
    </row>
    <row r="189" spans="1:19" s="313" customFormat="1" ht="15.75" customHeight="1" x14ac:dyDescent="0.3">
      <c r="A189" s="309" t="s">
        <v>889</v>
      </c>
      <c r="B189" s="310" t="s">
        <v>922</v>
      </c>
      <c r="C189" s="311" t="s">
        <v>748</v>
      </c>
      <c r="D189" s="312">
        <v>0</v>
      </c>
      <c r="E189" s="312">
        <v>0</v>
      </c>
      <c r="F189" s="312">
        <v>0</v>
      </c>
      <c r="G189" s="312">
        <v>0</v>
      </c>
      <c r="H189" s="312">
        <v>0</v>
      </c>
      <c r="I189" s="312">
        <v>0</v>
      </c>
      <c r="J189" s="312">
        <v>0</v>
      </c>
      <c r="K189" s="312">
        <v>0</v>
      </c>
      <c r="L189" s="312">
        <v>0</v>
      </c>
      <c r="M189" s="312">
        <v>0</v>
      </c>
      <c r="N189" s="312">
        <v>0</v>
      </c>
      <c r="O189" s="312">
        <v>0</v>
      </c>
      <c r="P189" s="312">
        <v>0</v>
      </c>
      <c r="Q189" s="312">
        <v>0</v>
      </c>
      <c r="R189" s="312">
        <f t="shared" si="24"/>
        <v>0</v>
      </c>
      <c r="S189" s="312">
        <f t="shared" si="25"/>
        <v>0</v>
      </c>
    </row>
    <row r="190" spans="1:19" s="313" customFormat="1" x14ac:dyDescent="0.3">
      <c r="A190" s="309" t="s">
        <v>776</v>
      </c>
      <c r="B190" s="318" t="s">
        <v>940</v>
      </c>
      <c r="C190" s="311" t="s">
        <v>748</v>
      </c>
      <c r="D190" s="312">
        <v>1878.17576859</v>
      </c>
      <c r="E190" s="312">
        <v>2269.99709883885</v>
      </c>
      <c r="F190" s="312">
        <v>1131.0584668142401</v>
      </c>
      <c r="G190" s="312">
        <v>1607.59837974365</v>
      </c>
      <c r="H190" s="312">
        <v>1397.8063006877901</v>
      </c>
      <c r="I190" s="312">
        <v>1318.1045031361282</v>
      </c>
      <c r="J190" s="312">
        <v>2167.0983998271199</v>
      </c>
      <c r="K190" s="312">
        <v>1380.1719329321982</v>
      </c>
      <c r="L190" s="312">
        <v>3275.7225573618098</v>
      </c>
      <c r="M190" s="312">
        <v>2896.9834355726839</v>
      </c>
      <c r="N190" s="312">
        <v>4889.5415228792099</v>
      </c>
      <c r="O190" s="312">
        <v>4172.8829250933823</v>
      </c>
      <c r="P190" s="312">
        <v>6023.0567827730774</v>
      </c>
      <c r="Q190" s="312">
        <v>0</v>
      </c>
      <c r="R190" s="305">
        <f t="shared" si="24"/>
        <v>11730.16878075593</v>
      </c>
      <c r="S190" s="305">
        <f t="shared" si="25"/>
        <v>15791.199579507469</v>
      </c>
    </row>
    <row r="191" spans="1:19" s="313" customFormat="1" x14ac:dyDescent="0.3">
      <c r="A191" s="309" t="s">
        <v>537</v>
      </c>
      <c r="B191" s="317" t="s">
        <v>1020</v>
      </c>
      <c r="C191" s="311" t="s">
        <v>748</v>
      </c>
      <c r="D191" s="312">
        <v>87124.670125200006</v>
      </c>
      <c r="E191" s="312">
        <v>83364.631403232503</v>
      </c>
      <c r="F191" s="312">
        <v>121980.896257371</v>
      </c>
      <c r="G191" s="312">
        <v>118387.39121395</v>
      </c>
      <c r="H191" s="312">
        <v>137479.02272881</v>
      </c>
      <c r="I191" s="312">
        <v>137581.68534099343</v>
      </c>
      <c r="J191" s="312">
        <v>144148.18177072899</v>
      </c>
      <c r="K191" s="312">
        <v>163329.54026591897</v>
      </c>
      <c r="L191" s="312">
        <v>151088.51307911699</v>
      </c>
      <c r="M191" s="312">
        <v>175965.73480798802</v>
      </c>
      <c r="N191" s="312">
        <v>159471.06524397901</v>
      </c>
      <c r="O191" s="312">
        <v>186043.93026517844</v>
      </c>
      <c r="P191" s="312">
        <v>194382.27629654721</v>
      </c>
      <c r="Q191" s="312">
        <v>0</v>
      </c>
      <c r="R191" s="305">
        <f t="shared" si="24"/>
        <v>592186.78282263502</v>
      </c>
      <c r="S191" s="305">
        <f t="shared" si="25"/>
        <v>857303.16697662603</v>
      </c>
    </row>
    <row r="192" spans="1:19" s="313" customFormat="1" x14ac:dyDescent="0.3">
      <c r="A192" s="309" t="s">
        <v>538</v>
      </c>
      <c r="B192" s="315" t="s">
        <v>864</v>
      </c>
      <c r="C192" s="311" t="s">
        <v>748</v>
      </c>
      <c r="D192" s="312" t="s">
        <v>286</v>
      </c>
      <c r="E192" s="312" t="s">
        <v>286</v>
      </c>
      <c r="F192" s="312" t="s">
        <v>286</v>
      </c>
      <c r="G192" s="312" t="s">
        <v>286</v>
      </c>
      <c r="H192" s="312" t="s">
        <v>286</v>
      </c>
      <c r="I192" s="312" t="s">
        <v>286</v>
      </c>
      <c r="J192" s="312" t="s">
        <v>286</v>
      </c>
      <c r="K192" s="312" t="s">
        <v>286</v>
      </c>
      <c r="L192" s="312" t="s">
        <v>286</v>
      </c>
      <c r="M192" s="312" t="s">
        <v>286</v>
      </c>
      <c r="N192" s="312" t="s">
        <v>286</v>
      </c>
      <c r="O192" s="312" t="s">
        <v>286</v>
      </c>
      <c r="P192" s="312" t="s">
        <v>286</v>
      </c>
      <c r="Q192" s="312" t="s">
        <v>286</v>
      </c>
      <c r="R192" s="312" t="s">
        <v>286</v>
      </c>
      <c r="S192" s="312" t="s">
        <v>286</v>
      </c>
    </row>
    <row r="193" spans="1:19" s="313" customFormat="1" x14ac:dyDescent="0.3">
      <c r="A193" s="309" t="s">
        <v>539</v>
      </c>
      <c r="B193" s="315" t="s">
        <v>1021</v>
      </c>
      <c r="C193" s="311" t="s">
        <v>748</v>
      </c>
      <c r="D193" s="312">
        <v>4951.7015280341702</v>
      </c>
      <c r="E193" s="312">
        <v>5249.3595771600003</v>
      </c>
      <c r="F193" s="312">
        <v>5886.8340490000001</v>
      </c>
      <c r="G193" s="312">
        <v>5853.5409571862301</v>
      </c>
      <c r="H193" s="312">
        <v>6843.9846028278098</v>
      </c>
      <c r="I193" s="312">
        <v>7295.4411783275364</v>
      </c>
      <c r="J193" s="312">
        <v>7214.2849267057099</v>
      </c>
      <c r="K193" s="312">
        <v>8445.2469283400969</v>
      </c>
      <c r="L193" s="312">
        <v>7560.6473623532602</v>
      </c>
      <c r="M193" s="312">
        <v>8944.5876454548525</v>
      </c>
      <c r="N193" s="312">
        <v>7924.5107876683196</v>
      </c>
      <c r="O193" s="312">
        <v>9328.4237990114489</v>
      </c>
      <c r="P193" s="312">
        <v>9754.7920944960479</v>
      </c>
      <c r="Q193" s="312">
        <v>0</v>
      </c>
      <c r="R193" s="305">
        <f t="shared" ref="R193" si="26">H193+J193+L193+N193</f>
        <v>29543.427679555098</v>
      </c>
      <c r="S193" s="305">
        <f>I193+K193+M193+O193+P193</f>
        <v>43768.491645629983</v>
      </c>
    </row>
    <row r="194" spans="1:19" s="313" customFormat="1" x14ac:dyDescent="0.3">
      <c r="A194" s="309" t="s">
        <v>540</v>
      </c>
      <c r="B194" s="310" t="s">
        <v>638</v>
      </c>
      <c r="C194" s="311" t="s">
        <v>748</v>
      </c>
      <c r="D194" s="312" t="s">
        <v>286</v>
      </c>
      <c r="E194" s="312" t="s">
        <v>286</v>
      </c>
      <c r="F194" s="312" t="s">
        <v>286</v>
      </c>
      <c r="G194" s="312" t="s">
        <v>286</v>
      </c>
      <c r="H194" s="312" t="s">
        <v>286</v>
      </c>
      <c r="I194" s="312" t="s">
        <v>286</v>
      </c>
      <c r="J194" s="312" t="s">
        <v>286</v>
      </c>
      <c r="K194" s="312" t="s">
        <v>286</v>
      </c>
      <c r="L194" s="312" t="s">
        <v>286</v>
      </c>
      <c r="M194" s="312" t="s">
        <v>286</v>
      </c>
      <c r="N194" s="312" t="s">
        <v>286</v>
      </c>
      <c r="O194" s="312" t="s">
        <v>286</v>
      </c>
      <c r="P194" s="312" t="s">
        <v>286</v>
      </c>
      <c r="Q194" s="312" t="s">
        <v>286</v>
      </c>
      <c r="R194" s="312" t="s">
        <v>286</v>
      </c>
      <c r="S194" s="312" t="s">
        <v>286</v>
      </c>
    </row>
    <row r="195" spans="1:19" s="313" customFormat="1" x14ac:dyDescent="0.3">
      <c r="A195" s="309" t="s">
        <v>541</v>
      </c>
      <c r="B195" s="310" t="s">
        <v>865</v>
      </c>
      <c r="C195" s="311" t="s">
        <v>748</v>
      </c>
      <c r="D195" s="312" t="s">
        <v>286</v>
      </c>
      <c r="E195" s="312" t="s">
        <v>286</v>
      </c>
      <c r="F195" s="312" t="s">
        <v>286</v>
      </c>
      <c r="G195" s="312" t="s">
        <v>286</v>
      </c>
      <c r="H195" s="312" t="s">
        <v>286</v>
      </c>
      <c r="I195" s="312" t="s">
        <v>286</v>
      </c>
      <c r="J195" s="312" t="s">
        <v>286</v>
      </c>
      <c r="K195" s="312" t="s">
        <v>286</v>
      </c>
      <c r="L195" s="312" t="s">
        <v>286</v>
      </c>
      <c r="M195" s="312" t="s">
        <v>286</v>
      </c>
      <c r="N195" s="312" t="s">
        <v>286</v>
      </c>
      <c r="O195" s="312" t="s">
        <v>286</v>
      </c>
      <c r="P195" s="312" t="s">
        <v>286</v>
      </c>
      <c r="Q195" s="312" t="s">
        <v>286</v>
      </c>
      <c r="R195" s="312" t="s">
        <v>286</v>
      </c>
      <c r="S195" s="312" t="s">
        <v>286</v>
      </c>
    </row>
    <row r="196" spans="1:19" s="313" customFormat="1" x14ac:dyDescent="0.3">
      <c r="A196" s="309" t="s">
        <v>797</v>
      </c>
      <c r="B196" s="310" t="s">
        <v>798</v>
      </c>
      <c r="C196" s="311" t="s">
        <v>748</v>
      </c>
      <c r="D196" s="312">
        <v>4951.7015280341702</v>
      </c>
      <c r="E196" s="312">
        <v>5249.3595771600003</v>
      </c>
      <c r="F196" s="312">
        <v>5886.8340490000001</v>
      </c>
      <c r="G196" s="312">
        <v>5853.5409571862301</v>
      </c>
      <c r="H196" s="312">
        <v>6843.9846028278098</v>
      </c>
      <c r="I196" s="312">
        <v>7295.4411783275364</v>
      </c>
      <c r="J196" s="312">
        <v>7214.2849267057099</v>
      </c>
      <c r="K196" s="312">
        <v>8445.2469283400969</v>
      </c>
      <c r="L196" s="312">
        <v>7560.6473623532602</v>
      </c>
      <c r="M196" s="312">
        <v>8944.5876454548525</v>
      </c>
      <c r="N196" s="312">
        <v>7924.5107876683196</v>
      </c>
      <c r="O196" s="312">
        <v>9328.4237990114489</v>
      </c>
      <c r="P196" s="312">
        <v>9754.7920944960479</v>
      </c>
      <c r="Q196" s="312">
        <v>0</v>
      </c>
      <c r="R196" s="305">
        <f t="shared" ref="R196:R198" si="27">H196+J196+L196+N196</f>
        <v>29543.427679555098</v>
      </c>
      <c r="S196" s="305">
        <f t="shared" ref="S196:S198" si="28">I196+K196+M196+O196+P196</f>
        <v>43768.491645629983</v>
      </c>
    </row>
    <row r="197" spans="1:19" s="313" customFormat="1" ht="31.2" x14ac:dyDescent="0.3">
      <c r="A197" s="309" t="s">
        <v>542</v>
      </c>
      <c r="B197" s="315" t="s">
        <v>901</v>
      </c>
      <c r="C197" s="311" t="s">
        <v>748</v>
      </c>
      <c r="D197" s="312">
        <v>28668.34722</v>
      </c>
      <c r="E197" s="312">
        <v>25091.219991819999</v>
      </c>
      <c r="F197" s="312">
        <v>30507.5578537484</v>
      </c>
      <c r="G197" s="312">
        <v>30422.014324070002</v>
      </c>
      <c r="H197" s="312">
        <v>31856.079714952099</v>
      </c>
      <c r="I197" s="312">
        <v>32534.301309427992</v>
      </c>
      <c r="J197" s="312">
        <v>34076.700820669903</v>
      </c>
      <c r="K197" s="312">
        <v>37162.791551568414</v>
      </c>
      <c r="L197" s="312">
        <v>35926.430597771097</v>
      </c>
      <c r="M197" s="312">
        <v>41792.830208112646</v>
      </c>
      <c r="N197" s="312">
        <v>37400.940522294899</v>
      </c>
      <c r="O197" s="312">
        <v>44854.498900284299</v>
      </c>
      <c r="P197" s="312">
        <v>46463.405809425341</v>
      </c>
      <c r="Q197" s="312">
        <v>0</v>
      </c>
      <c r="R197" s="305">
        <f t="shared" si="27"/>
        <v>139260.15165568801</v>
      </c>
      <c r="S197" s="305">
        <f t="shared" si="28"/>
        <v>202807.8277788187</v>
      </c>
    </row>
    <row r="198" spans="1:19" s="313" customFormat="1" ht="31.2" x14ac:dyDescent="0.3">
      <c r="A198" s="309" t="s">
        <v>649</v>
      </c>
      <c r="B198" s="315" t="s">
        <v>1062</v>
      </c>
      <c r="C198" s="311" t="s">
        <v>748</v>
      </c>
      <c r="D198" s="312">
        <v>19132.088250000001</v>
      </c>
      <c r="E198" s="312">
        <v>19954.219570099998</v>
      </c>
      <c r="F198" s="312">
        <v>48015.205927000003</v>
      </c>
      <c r="G198" s="312">
        <v>48406.982023850003</v>
      </c>
      <c r="H198" s="312">
        <v>51947.599219376702</v>
      </c>
      <c r="I198" s="312">
        <v>49645.618185227664</v>
      </c>
      <c r="J198" s="312">
        <v>54135.499930459198</v>
      </c>
      <c r="K198" s="312">
        <v>56066.754060578336</v>
      </c>
      <c r="L198" s="312">
        <v>56323.354778742803</v>
      </c>
      <c r="M198" s="312">
        <v>61269.262230683671</v>
      </c>
      <c r="N198" s="312">
        <v>58560.560251451301</v>
      </c>
      <c r="O198" s="312">
        <v>63884.400588588709</v>
      </c>
      <c r="P198" s="312">
        <v>66454.497191843344</v>
      </c>
      <c r="Q198" s="312">
        <v>0</v>
      </c>
      <c r="R198" s="305">
        <f t="shared" si="27"/>
        <v>220967.01418003</v>
      </c>
      <c r="S198" s="305">
        <f t="shared" si="28"/>
        <v>297320.53225692175</v>
      </c>
    </row>
    <row r="199" spans="1:19" s="313" customFormat="1" x14ac:dyDescent="0.3">
      <c r="A199" s="309" t="s">
        <v>650</v>
      </c>
      <c r="B199" s="315" t="s">
        <v>1048</v>
      </c>
      <c r="C199" s="311" t="s">
        <v>748</v>
      </c>
      <c r="D199" s="312" t="s">
        <v>286</v>
      </c>
      <c r="E199" s="312" t="s">
        <v>286</v>
      </c>
      <c r="F199" s="312" t="s">
        <v>286</v>
      </c>
      <c r="G199" s="312" t="s">
        <v>286</v>
      </c>
      <c r="H199" s="312" t="s">
        <v>286</v>
      </c>
      <c r="I199" s="312" t="s">
        <v>286</v>
      </c>
      <c r="J199" s="312" t="s">
        <v>286</v>
      </c>
      <c r="K199" s="312" t="s">
        <v>286</v>
      </c>
      <c r="L199" s="312" t="s">
        <v>286</v>
      </c>
      <c r="M199" s="312" t="s">
        <v>286</v>
      </c>
      <c r="N199" s="312" t="s">
        <v>286</v>
      </c>
      <c r="O199" s="312" t="s">
        <v>286</v>
      </c>
      <c r="P199" s="312" t="s">
        <v>286</v>
      </c>
      <c r="Q199" s="312" t="s">
        <v>286</v>
      </c>
      <c r="R199" s="312" t="s">
        <v>286</v>
      </c>
      <c r="S199" s="312" t="s">
        <v>286</v>
      </c>
    </row>
    <row r="200" spans="1:19" s="313" customFormat="1" x14ac:dyDescent="0.3">
      <c r="A200" s="309" t="s">
        <v>651</v>
      </c>
      <c r="B200" s="315" t="s">
        <v>639</v>
      </c>
      <c r="C200" s="311" t="s">
        <v>748</v>
      </c>
      <c r="D200" s="312">
        <v>12299.545488960001</v>
      </c>
      <c r="E200" s="312">
        <v>13187.153138130399</v>
      </c>
      <c r="F200" s="312">
        <v>13680.5424081977</v>
      </c>
      <c r="G200" s="312">
        <v>13212.097073389999</v>
      </c>
      <c r="H200" s="312">
        <v>14431.123844552299</v>
      </c>
      <c r="I200" s="312">
        <v>15529.380827461966</v>
      </c>
      <c r="J200" s="312">
        <v>15043.5571016985</v>
      </c>
      <c r="K200" s="312">
        <v>17356.085485555708</v>
      </c>
      <c r="L200" s="312">
        <v>15689.752330663499</v>
      </c>
      <c r="M200" s="312">
        <v>19107.852545890928</v>
      </c>
      <c r="N200" s="312">
        <v>16345.340445448801</v>
      </c>
      <c r="O200" s="312">
        <v>19908.962255475559</v>
      </c>
      <c r="P200" s="312">
        <v>20743.851495529816</v>
      </c>
      <c r="Q200" s="312">
        <v>0</v>
      </c>
      <c r="R200" s="305">
        <f t="shared" ref="R200:R225" si="29">H200+J200+L200+N200</f>
        <v>61509.773722363097</v>
      </c>
      <c r="S200" s="305">
        <f t="shared" ref="S200:S225" si="30">I200+K200+M200+O200+P200</f>
        <v>92646.132609913984</v>
      </c>
    </row>
    <row r="201" spans="1:19" s="313" customFormat="1" x14ac:dyDescent="0.3">
      <c r="A201" s="309" t="s">
        <v>652</v>
      </c>
      <c r="B201" s="315" t="s">
        <v>823</v>
      </c>
      <c r="C201" s="311" t="s">
        <v>748</v>
      </c>
      <c r="D201" s="312">
        <v>4232.3151095800004</v>
      </c>
      <c r="E201" s="312">
        <v>3736.3058082699999</v>
      </c>
      <c r="F201" s="312">
        <v>4078.72763985556</v>
      </c>
      <c r="G201" s="312">
        <v>4065.1987333500001</v>
      </c>
      <c r="H201" s="312">
        <v>4278.3424605042201</v>
      </c>
      <c r="I201" s="312">
        <v>4512.4430896651966</v>
      </c>
      <c r="J201" s="312">
        <v>4461.1758636926897</v>
      </c>
      <c r="K201" s="312">
        <v>5065.4918474458991</v>
      </c>
      <c r="L201" s="312">
        <v>4654.2241297912296</v>
      </c>
      <c r="M201" s="312">
        <v>5580.5840532304301</v>
      </c>
      <c r="N201" s="312">
        <v>4849.8838954909197</v>
      </c>
      <c r="O201" s="312">
        <v>5813.519081221335</v>
      </c>
      <c r="P201" s="312">
        <v>6053.6377726442879</v>
      </c>
      <c r="Q201" s="312">
        <v>0</v>
      </c>
      <c r="R201" s="305">
        <f t="shared" si="29"/>
        <v>18243.626349479058</v>
      </c>
      <c r="S201" s="305">
        <f t="shared" si="30"/>
        <v>27025.675844207148</v>
      </c>
    </row>
    <row r="202" spans="1:19" s="313" customFormat="1" x14ac:dyDescent="0.3">
      <c r="A202" s="309" t="s">
        <v>790</v>
      </c>
      <c r="B202" s="315" t="s">
        <v>1022</v>
      </c>
      <c r="C202" s="311" t="s">
        <v>748</v>
      </c>
      <c r="D202" s="312">
        <v>8235.0341200000003</v>
      </c>
      <c r="E202" s="312">
        <v>4832.94207886</v>
      </c>
      <c r="F202" s="312">
        <v>5150.6457252926202</v>
      </c>
      <c r="G202" s="312">
        <v>5163.6105947200003</v>
      </c>
      <c r="H202" s="312">
        <v>14073.039414286901</v>
      </c>
      <c r="I202" s="312">
        <v>12308.064947003782</v>
      </c>
      <c r="J202" s="312">
        <v>14414.977643202399</v>
      </c>
      <c r="K202" s="312">
        <v>21961.576316788101</v>
      </c>
      <c r="L202" s="312">
        <v>14942.5807274407</v>
      </c>
      <c r="M202" s="312">
        <v>19242.218272588965</v>
      </c>
      <c r="N202" s="312">
        <v>16513.579911986999</v>
      </c>
      <c r="O202" s="312">
        <v>20417.609158195148</v>
      </c>
      <c r="P202" s="312">
        <v>20780.475321367128</v>
      </c>
      <c r="Q202" s="312">
        <v>0</v>
      </c>
      <c r="R202" s="305">
        <f t="shared" si="29"/>
        <v>59944.177696916995</v>
      </c>
      <c r="S202" s="305">
        <f t="shared" si="30"/>
        <v>94709.944015943125</v>
      </c>
    </row>
    <row r="203" spans="1:19" s="313" customFormat="1" x14ac:dyDescent="0.3">
      <c r="A203" s="309" t="s">
        <v>800</v>
      </c>
      <c r="B203" s="310" t="s">
        <v>801</v>
      </c>
      <c r="C203" s="311" t="s">
        <v>748</v>
      </c>
      <c r="D203" s="312">
        <v>1871.72443</v>
      </c>
      <c r="E203" s="312">
        <v>429.84088100000002</v>
      </c>
      <c r="F203" s="312">
        <v>0</v>
      </c>
      <c r="G203" s="312">
        <v>0</v>
      </c>
      <c r="H203" s="312">
        <v>5279.2660143836401</v>
      </c>
      <c r="I203" s="312">
        <v>3417.4558388462538</v>
      </c>
      <c r="J203" s="312">
        <v>5359.5934880910099</v>
      </c>
      <c r="K203" s="312">
        <v>9312.2272496251535</v>
      </c>
      <c r="L203" s="312">
        <v>5263.17774527848</v>
      </c>
      <c r="M203" s="312">
        <v>6638.2483497962485</v>
      </c>
      <c r="N203" s="312">
        <v>5998.9842048916098</v>
      </c>
      <c r="O203" s="312">
        <v>7405.6926278447954</v>
      </c>
      <c r="P203" s="312">
        <v>7399.5861754173584</v>
      </c>
      <c r="Q203" s="312">
        <v>0</v>
      </c>
      <c r="R203" s="305">
        <f t="shared" si="29"/>
        <v>21901.021452644742</v>
      </c>
      <c r="S203" s="305">
        <f t="shared" si="30"/>
        <v>34173.210241529814</v>
      </c>
    </row>
    <row r="204" spans="1:19" s="313" customFormat="1" x14ac:dyDescent="0.3">
      <c r="A204" s="309" t="s">
        <v>799</v>
      </c>
      <c r="B204" s="315" t="s">
        <v>895</v>
      </c>
      <c r="C204" s="311" t="s">
        <v>748</v>
      </c>
      <c r="D204" s="312">
        <v>1153.7373600000001</v>
      </c>
      <c r="E204" s="312">
        <v>1962.81469653</v>
      </c>
      <c r="F204" s="312">
        <v>2609.4904554139998</v>
      </c>
      <c r="G204" s="312">
        <v>1839.56195961</v>
      </c>
      <c r="H204" s="312">
        <v>2719.4615040491999</v>
      </c>
      <c r="I204" s="312">
        <v>2667.5792840013874</v>
      </c>
      <c r="J204" s="312">
        <v>2828.23996421117</v>
      </c>
      <c r="K204" s="312">
        <v>2774.2824553614428</v>
      </c>
      <c r="L204" s="312">
        <v>2941.3695627796101</v>
      </c>
      <c r="M204" s="312">
        <v>2885.2537535759016</v>
      </c>
      <c r="N204" s="312">
        <v>3059.0243452907998</v>
      </c>
      <c r="O204" s="312">
        <v>3000.6639037189361</v>
      </c>
      <c r="P204" s="312">
        <v>3120.6904598676947</v>
      </c>
      <c r="Q204" s="312">
        <v>0</v>
      </c>
      <c r="R204" s="305">
        <f t="shared" si="29"/>
        <v>11548.095376330779</v>
      </c>
      <c r="S204" s="305">
        <f t="shared" si="30"/>
        <v>14448.469856525364</v>
      </c>
    </row>
    <row r="205" spans="1:19" s="313" customFormat="1" x14ac:dyDescent="0.3">
      <c r="A205" s="309" t="s">
        <v>802</v>
      </c>
      <c r="B205" s="315" t="s">
        <v>896</v>
      </c>
      <c r="C205" s="311" t="s">
        <v>748</v>
      </c>
      <c r="D205" s="312">
        <v>2374.7913800000101</v>
      </c>
      <c r="E205" s="312">
        <v>2680.2263151699999</v>
      </c>
      <c r="F205" s="312">
        <v>3011.7522528971899</v>
      </c>
      <c r="G205" s="312">
        <v>2437.4217597799998</v>
      </c>
      <c r="H205" s="312">
        <v>3534.4490527453599</v>
      </c>
      <c r="I205" s="312">
        <v>5008.4242185207586</v>
      </c>
      <c r="J205" s="312">
        <v>4334.8300986023396</v>
      </c>
      <c r="K205" s="312">
        <v>6417.8248106704787</v>
      </c>
      <c r="L205" s="312">
        <v>5432.8982809611698</v>
      </c>
      <c r="M205" s="312">
        <v>8576.0793710694397</v>
      </c>
      <c r="N205" s="312">
        <v>6991.8185363566099</v>
      </c>
      <c r="O205" s="312">
        <v>9955.2430184601144</v>
      </c>
      <c r="P205" s="312">
        <v>11862.211025359318</v>
      </c>
      <c r="Q205" s="312">
        <v>0</v>
      </c>
      <c r="R205" s="305">
        <f t="shared" si="29"/>
        <v>20293.995968665477</v>
      </c>
      <c r="S205" s="305">
        <f t="shared" si="30"/>
        <v>41819.782444080105</v>
      </c>
    </row>
    <row r="206" spans="1:19" s="313" customFormat="1" x14ac:dyDescent="0.3">
      <c r="A206" s="309" t="s">
        <v>803</v>
      </c>
      <c r="B206" s="315" t="s">
        <v>805</v>
      </c>
      <c r="C206" s="311" t="s">
        <v>748</v>
      </c>
      <c r="D206" s="312">
        <v>278.23397999999997</v>
      </c>
      <c r="E206" s="312">
        <v>326.95939910999999</v>
      </c>
      <c r="F206" s="312">
        <v>401.52236890799998</v>
      </c>
      <c r="G206" s="312">
        <v>258.99355041000001</v>
      </c>
      <c r="H206" s="312">
        <v>406.95485761103799</v>
      </c>
      <c r="I206" s="312">
        <v>322.07000731539995</v>
      </c>
      <c r="J206" s="312">
        <v>411.74641705249098</v>
      </c>
      <c r="K206" s="312">
        <v>333.6574806567092</v>
      </c>
      <c r="L206" s="312">
        <v>416.731867694811</v>
      </c>
      <c r="M206" s="312">
        <v>343.36073219295679</v>
      </c>
      <c r="N206" s="312">
        <v>421.92123043496002</v>
      </c>
      <c r="O206" s="312">
        <v>353.04237556721341</v>
      </c>
      <c r="P206" s="312">
        <v>365.3792188789418</v>
      </c>
      <c r="Q206" s="312">
        <v>0</v>
      </c>
      <c r="R206" s="305">
        <f t="shared" si="29"/>
        <v>1657.3543727932999</v>
      </c>
      <c r="S206" s="305">
        <f t="shared" si="30"/>
        <v>1717.5098146112211</v>
      </c>
    </row>
    <row r="207" spans="1:19" s="313" customFormat="1" ht="31.2" x14ac:dyDescent="0.3">
      <c r="A207" s="309" t="s">
        <v>804</v>
      </c>
      <c r="B207" s="315" t="s">
        <v>1002</v>
      </c>
      <c r="C207" s="311" t="s">
        <v>748</v>
      </c>
      <c r="D207" s="312">
        <v>169.97311999999999</v>
      </c>
      <c r="E207" s="312">
        <v>579.85380347</v>
      </c>
      <c r="F207" s="312">
        <v>1690.2865570070601</v>
      </c>
      <c r="G207" s="312">
        <v>1312.8213172200001</v>
      </c>
      <c r="H207" s="312">
        <v>716.51287978672997</v>
      </c>
      <c r="I207" s="312">
        <v>389.40856822011943</v>
      </c>
      <c r="J207" s="312">
        <v>305.414339966623</v>
      </c>
      <c r="K207" s="312">
        <v>0</v>
      </c>
      <c r="L207" s="312">
        <v>-1.5535624697804501E-13</v>
      </c>
      <c r="M207" s="312">
        <v>0</v>
      </c>
      <c r="N207" s="312">
        <v>-1.5535624697804501E-13</v>
      </c>
      <c r="O207" s="312">
        <v>0</v>
      </c>
      <c r="P207" s="312">
        <v>0</v>
      </c>
      <c r="Q207" s="312">
        <v>0</v>
      </c>
      <c r="R207" s="305">
        <f t="shared" si="29"/>
        <v>1021.9272197533528</v>
      </c>
      <c r="S207" s="305">
        <f t="shared" si="30"/>
        <v>389.40856822011943</v>
      </c>
    </row>
    <row r="208" spans="1:19" s="313" customFormat="1" x14ac:dyDescent="0.3">
      <c r="A208" s="309" t="s">
        <v>824</v>
      </c>
      <c r="B208" s="315" t="s">
        <v>1063</v>
      </c>
      <c r="C208" s="311" t="s">
        <v>748</v>
      </c>
      <c r="D208" s="312">
        <v>5628.9025686258801</v>
      </c>
      <c r="E208" s="312">
        <v>5763.5770246121101</v>
      </c>
      <c r="F208" s="312">
        <v>6948.3310200501201</v>
      </c>
      <c r="G208" s="312">
        <v>5415.1489203637502</v>
      </c>
      <c r="H208" s="312">
        <v>6671.4751781177602</v>
      </c>
      <c r="I208" s="312">
        <v>7368.9537258216196</v>
      </c>
      <c r="J208" s="312">
        <v>6921.7546644683798</v>
      </c>
      <c r="K208" s="312">
        <v>7745.8293289538005</v>
      </c>
      <c r="L208" s="312">
        <v>7200.5234409191198</v>
      </c>
      <c r="M208" s="312">
        <v>8223.7059951882256</v>
      </c>
      <c r="N208" s="312">
        <v>7403.4853175554699</v>
      </c>
      <c r="O208" s="312">
        <v>8527.567184655687</v>
      </c>
      <c r="P208" s="312">
        <v>8783.3359071352843</v>
      </c>
      <c r="Q208" s="312">
        <v>0</v>
      </c>
      <c r="R208" s="305">
        <f t="shared" si="29"/>
        <v>28197.238601060733</v>
      </c>
      <c r="S208" s="305">
        <f t="shared" si="30"/>
        <v>40649.392141754615</v>
      </c>
    </row>
    <row r="209" spans="1:19" s="313" customFormat="1" ht="26.25" customHeight="1" x14ac:dyDescent="0.3">
      <c r="A209" s="309" t="s">
        <v>543</v>
      </c>
      <c r="B209" s="317" t="s">
        <v>1023</v>
      </c>
      <c r="C209" s="311" t="s">
        <v>748</v>
      </c>
      <c r="D209" s="312">
        <v>39.480483640000003</v>
      </c>
      <c r="E209" s="312">
        <v>120.17636279</v>
      </c>
      <c r="F209" s="312">
        <v>1.013172</v>
      </c>
      <c r="G209" s="312">
        <v>29.714102369999999</v>
      </c>
      <c r="H209" s="312">
        <v>0</v>
      </c>
      <c r="I209" s="312">
        <v>258.85878000000002</v>
      </c>
      <c r="J209" s="312">
        <v>0</v>
      </c>
      <c r="K209" s="312">
        <v>0</v>
      </c>
      <c r="L209" s="312">
        <v>0</v>
      </c>
      <c r="M209" s="312">
        <v>0</v>
      </c>
      <c r="N209" s="312">
        <v>0</v>
      </c>
      <c r="O209" s="312">
        <v>0</v>
      </c>
      <c r="P209" s="312">
        <v>0</v>
      </c>
      <c r="Q209" s="312">
        <v>0</v>
      </c>
      <c r="R209" s="305">
        <f t="shared" si="29"/>
        <v>0</v>
      </c>
      <c r="S209" s="305">
        <f t="shared" si="30"/>
        <v>258.85878000000002</v>
      </c>
    </row>
    <row r="210" spans="1:19" s="313" customFormat="1" x14ac:dyDescent="0.3">
      <c r="A210" s="309" t="s">
        <v>544</v>
      </c>
      <c r="B210" s="315" t="s">
        <v>44</v>
      </c>
      <c r="C210" s="311" t="s">
        <v>748</v>
      </c>
      <c r="D210" s="312">
        <v>39.480483640000003</v>
      </c>
      <c r="E210" s="312">
        <v>106.45353279</v>
      </c>
      <c r="F210" s="312">
        <v>0</v>
      </c>
      <c r="G210" s="312">
        <v>11.430991089999999</v>
      </c>
      <c r="H210" s="312">
        <v>0</v>
      </c>
      <c r="I210" s="312">
        <v>257.29514</v>
      </c>
      <c r="J210" s="312">
        <v>0</v>
      </c>
      <c r="K210" s="312">
        <v>0</v>
      </c>
      <c r="L210" s="312">
        <v>0</v>
      </c>
      <c r="M210" s="312">
        <v>0</v>
      </c>
      <c r="N210" s="312">
        <v>0</v>
      </c>
      <c r="O210" s="312">
        <v>0</v>
      </c>
      <c r="P210" s="312">
        <v>0</v>
      </c>
      <c r="Q210" s="312">
        <v>0</v>
      </c>
      <c r="R210" s="305">
        <f t="shared" si="29"/>
        <v>0</v>
      </c>
      <c r="S210" s="305">
        <f t="shared" si="30"/>
        <v>257.29514</v>
      </c>
    </row>
    <row r="211" spans="1:19" s="313" customFormat="1" x14ac:dyDescent="0.3">
      <c r="A211" s="309" t="s">
        <v>545</v>
      </c>
      <c r="B211" s="315" t="s">
        <v>68</v>
      </c>
      <c r="C211" s="311" t="s">
        <v>748</v>
      </c>
      <c r="D211" s="312">
        <v>0</v>
      </c>
      <c r="E211" s="312">
        <v>0</v>
      </c>
      <c r="F211" s="312">
        <v>0</v>
      </c>
      <c r="G211" s="312">
        <v>0</v>
      </c>
      <c r="H211" s="312">
        <v>0</v>
      </c>
      <c r="I211" s="312">
        <v>0</v>
      </c>
      <c r="J211" s="312">
        <v>0</v>
      </c>
      <c r="K211" s="312">
        <v>0</v>
      </c>
      <c r="L211" s="312">
        <v>0</v>
      </c>
      <c r="M211" s="312">
        <v>0</v>
      </c>
      <c r="N211" s="312">
        <v>0</v>
      </c>
      <c r="O211" s="312">
        <v>0</v>
      </c>
      <c r="P211" s="312">
        <v>0</v>
      </c>
      <c r="Q211" s="312">
        <v>0</v>
      </c>
      <c r="R211" s="305">
        <f t="shared" si="29"/>
        <v>0</v>
      </c>
      <c r="S211" s="305">
        <f t="shared" si="30"/>
        <v>0</v>
      </c>
    </row>
    <row r="212" spans="1:19" s="313" customFormat="1" ht="34.5" customHeight="1" x14ac:dyDescent="0.3">
      <c r="A212" s="309" t="s">
        <v>653</v>
      </c>
      <c r="B212" s="310" t="s">
        <v>1070</v>
      </c>
      <c r="C212" s="311" t="s">
        <v>748</v>
      </c>
      <c r="D212" s="312">
        <v>0</v>
      </c>
      <c r="E212" s="312">
        <v>0</v>
      </c>
      <c r="F212" s="312">
        <v>0</v>
      </c>
      <c r="G212" s="312">
        <v>0</v>
      </c>
      <c r="H212" s="312">
        <v>0</v>
      </c>
      <c r="I212" s="312">
        <v>0</v>
      </c>
      <c r="J212" s="312">
        <v>0</v>
      </c>
      <c r="K212" s="312">
        <v>0</v>
      </c>
      <c r="L212" s="312">
        <v>0</v>
      </c>
      <c r="M212" s="312">
        <v>0</v>
      </c>
      <c r="N212" s="312">
        <v>0</v>
      </c>
      <c r="O212" s="312">
        <v>0</v>
      </c>
      <c r="P212" s="312">
        <v>0</v>
      </c>
      <c r="Q212" s="312">
        <v>0</v>
      </c>
      <c r="R212" s="305">
        <f t="shared" si="29"/>
        <v>0</v>
      </c>
      <c r="S212" s="305">
        <f t="shared" si="30"/>
        <v>0</v>
      </c>
    </row>
    <row r="213" spans="1:19" s="313" customFormat="1" x14ac:dyDescent="0.3">
      <c r="A213" s="309" t="s">
        <v>654</v>
      </c>
      <c r="B213" s="320" t="s">
        <v>620</v>
      </c>
      <c r="C213" s="311" t="s">
        <v>748</v>
      </c>
      <c r="D213" s="312">
        <v>0</v>
      </c>
      <c r="E213" s="312">
        <v>0</v>
      </c>
      <c r="F213" s="312">
        <v>0</v>
      </c>
      <c r="G213" s="312">
        <v>0</v>
      </c>
      <c r="H213" s="312">
        <v>0</v>
      </c>
      <c r="I213" s="312">
        <v>0</v>
      </c>
      <c r="J213" s="312">
        <v>0</v>
      </c>
      <c r="K213" s="312">
        <v>0</v>
      </c>
      <c r="L213" s="312">
        <v>0</v>
      </c>
      <c r="M213" s="312">
        <v>0</v>
      </c>
      <c r="N213" s="312">
        <v>0</v>
      </c>
      <c r="O213" s="312">
        <v>0</v>
      </c>
      <c r="P213" s="312">
        <v>0</v>
      </c>
      <c r="Q213" s="312">
        <v>0</v>
      </c>
      <c r="R213" s="305">
        <f t="shared" si="29"/>
        <v>0</v>
      </c>
      <c r="S213" s="305">
        <f t="shared" si="30"/>
        <v>0</v>
      </c>
    </row>
    <row r="214" spans="1:19" s="313" customFormat="1" x14ac:dyDescent="0.3">
      <c r="A214" s="309" t="s">
        <v>655</v>
      </c>
      <c r="B214" s="320" t="s">
        <v>738</v>
      </c>
      <c r="C214" s="311" t="s">
        <v>748</v>
      </c>
      <c r="D214" s="312">
        <v>0</v>
      </c>
      <c r="E214" s="312">
        <v>0</v>
      </c>
      <c r="F214" s="312">
        <v>0</v>
      </c>
      <c r="G214" s="312">
        <v>0</v>
      </c>
      <c r="H214" s="312">
        <v>0</v>
      </c>
      <c r="I214" s="312">
        <v>0</v>
      </c>
      <c r="J214" s="312">
        <v>0</v>
      </c>
      <c r="K214" s="312">
        <v>0</v>
      </c>
      <c r="L214" s="312">
        <v>0</v>
      </c>
      <c r="M214" s="312">
        <v>0</v>
      </c>
      <c r="N214" s="312">
        <v>0</v>
      </c>
      <c r="O214" s="312">
        <v>0</v>
      </c>
      <c r="P214" s="312">
        <v>0</v>
      </c>
      <c r="Q214" s="312">
        <v>0</v>
      </c>
      <c r="R214" s="305">
        <f t="shared" si="29"/>
        <v>0</v>
      </c>
      <c r="S214" s="305">
        <f t="shared" si="30"/>
        <v>0</v>
      </c>
    </row>
    <row r="215" spans="1:19" s="313" customFormat="1" x14ac:dyDescent="0.3">
      <c r="A215" s="309" t="s">
        <v>546</v>
      </c>
      <c r="B215" s="315" t="s">
        <v>1064</v>
      </c>
      <c r="C215" s="311" t="s">
        <v>748</v>
      </c>
      <c r="D215" s="312">
        <v>0</v>
      </c>
      <c r="E215" s="312">
        <v>13.72283</v>
      </c>
      <c r="F215" s="312">
        <v>1.013172</v>
      </c>
      <c r="G215" s="312">
        <v>18.28311128</v>
      </c>
      <c r="H215" s="312">
        <v>0</v>
      </c>
      <c r="I215" s="312">
        <v>1.5636400000000208</v>
      </c>
      <c r="J215" s="312">
        <v>0</v>
      </c>
      <c r="K215" s="312">
        <v>0</v>
      </c>
      <c r="L215" s="312">
        <v>0</v>
      </c>
      <c r="M215" s="312">
        <v>0</v>
      </c>
      <c r="N215" s="312">
        <v>0</v>
      </c>
      <c r="O215" s="312">
        <v>0</v>
      </c>
      <c r="P215" s="312">
        <v>0</v>
      </c>
      <c r="Q215" s="312">
        <v>0</v>
      </c>
      <c r="R215" s="305">
        <f t="shared" si="29"/>
        <v>0</v>
      </c>
      <c r="S215" s="305">
        <f t="shared" si="30"/>
        <v>1.5636400000000208</v>
      </c>
    </row>
    <row r="216" spans="1:19" s="313" customFormat="1" x14ac:dyDescent="0.3">
      <c r="A216" s="309" t="s">
        <v>548</v>
      </c>
      <c r="B216" s="317" t="s">
        <v>1024</v>
      </c>
      <c r="C216" s="311" t="s">
        <v>748</v>
      </c>
      <c r="D216" s="312">
        <v>16182.38915194</v>
      </c>
      <c r="E216" s="312">
        <v>14792.840997040001</v>
      </c>
      <c r="F216" s="312">
        <v>12874.460635013</v>
      </c>
      <c r="G216" s="312">
        <v>12843.02931568</v>
      </c>
      <c r="H216" s="312">
        <v>17686.508995582699</v>
      </c>
      <c r="I216" s="312">
        <v>19774.358315089299</v>
      </c>
      <c r="J216" s="312">
        <v>18421.516661636801</v>
      </c>
      <c r="K216" s="312">
        <v>25425.798570261584</v>
      </c>
      <c r="L216" s="312">
        <v>19192.861006228501</v>
      </c>
      <c r="M216" s="312">
        <v>20853.664943362674</v>
      </c>
      <c r="N216" s="312">
        <v>19752.483499223599</v>
      </c>
      <c r="O216" s="312">
        <v>23938.924139182207</v>
      </c>
      <c r="P216" s="312">
        <v>25211.612662793035</v>
      </c>
      <c r="Q216" s="312">
        <v>0</v>
      </c>
      <c r="R216" s="305">
        <f t="shared" si="29"/>
        <v>75053.370162671607</v>
      </c>
      <c r="S216" s="305">
        <f t="shared" si="30"/>
        <v>115204.35863068879</v>
      </c>
    </row>
    <row r="217" spans="1:19" s="313" customFormat="1" x14ac:dyDescent="0.3">
      <c r="A217" s="309" t="s">
        <v>549</v>
      </c>
      <c r="B217" s="315" t="s">
        <v>1025</v>
      </c>
      <c r="C217" s="311" t="s">
        <v>748</v>
      </c>
      <c r="D217" s="312">
        <v>15977.848215939999</v>
      </c>
      <c r="E217" s="312">
        <v>14422.28235947</v>
      </c>
      <c r="F217" s="312">
        <v>12542.243685825</v>
      </c>
      <c r="G217" s="312">
        <v>12522.21223825</v>
      </c>
      <c r="H217" s="312">
        <v>17001.097719944199</v>
      </c>
      <c r="I217" s="312">
        <v>19150.8492035122</v>
      </c>
      <c r="J217" s="312">
        <v>17959.082633057002</v>
      </c>
      <c r="K217" s="312">
        <v>24985.839210921295</v>
      </c>
      <c r="L217" s="312">
        <v>18726.849170658599</v>
      </c>
      <c r="M217" s="312">
        <v>20423.870739850219</v>
      </c>
      <c r="N217" s="312">
        <v>19676.9050745311</v>
      </c>
      <c r="O217" s="312">
        <v>23683.534806375923</v>
      </c>
      <c r="P217" s="312">
        <v>25211.612662793053</v>
      </c>
      <c r="Q217" s="312">
        <v>0</v>
      </c>
      <c r="R217" s="305">
        <f t="shared" si="29"/>
        <v>73363.934598190899</v>
      </c>
      <c r="S217" s="305">
        <f t="shared" si="30"/>
        <v>113455.70662345269</v>
      </c>
    </row>
    <row r="218" spans="1:19" s="313" customFormat="1" x14ac:dyDescent="0.3">
      <c r="A218" s="309" t="s">
        <v>656</v>
      </c>
      <c r="B218" s="310" t="s">
        <v>866</v>
      </c>
      <c r="C218" s="311" t="s">
        <v>748</v>
      </c>
      <c r="D218" s="312">
        <v>11006.636986809999</v>
      </c>
      <c r="E218" s="312">
        <v>9154.3118476</v>
      </c>
      <c r="F218" s="312">
        <v>6780.7621964316104</v>
      </c>
      <c r="G218" s="312">
        <v>7328.09793498</v>
      </c>
      <c r="H218" s="312">
        <v>11654.928475746399</v>
      </c>
      <c r="I218" s="312">
        <v>11325.764374026199</v>
      </c>
      <c r="J218" s="312">
        <v>13420.2521612445</v>
      </c>
      <c r="K218" s="312">
        <v>17902.814615796735</v>
      </c>
      <c r="L218" s="312">
        <v>14600.514862608199</v>
      </c>
      <c r="M218" s="312">
        <v>15285.045693872298</v>
      </c>
      <c r="N218" s="312">
        <v>15960.4574865096</v>
      </c>
      <c r="O218" s="312">
        <v>20026.828486531682</v>
      </c>
      <c r="P218" s="312">
        <v>22896.569423059642</v>
      </c>
      <c r="Q218" s="312">
        <v>0</v>
      </c>
      <c r="R218" s="305">
        <f t="shared" si="29"/>
        <v>55636.152986108696</v>
      </c>
      <c r="S218" s="305">
        <f t="shared" si="30"/>
        <v>87437.022593286558</v>
      </c>
    </row>
    <row r="219" spans="1:19" s="313" customFormat="1" x14ac:dyDescent="0.3">
      <c r="A219" s="309" t="s">
        <v>657</v>
      </c>
      <c r="B219" s="310" t="s">
        <v>867</v>
      </c>
      <c r="C219" s="311" t="s">
        <v>748</v>
      </c>
      <c r="D219" s="312">
        <v>4716.5528405599998</v>
      </c>
      <c r="E219" s="312">
        <v>5011.0556056599999</v>
      </c>
      <c r="F219" s="312">
        <v>5606.6240971623301</v>
      </c>
      <c r="G219" s="312">
        <v>5027.0380362100004</v>
      </c>
      <c r="H219" s="312">
        <v>5225.3247866822903</v>
      </c>
      <c r="I219" s="312">
        <v>7483.6720186025304</v>
      </c>
      <c r="J219" s="312">
        <v>4319.0629082383002</v>
      </c>
      <c r="K219" s="312">
        <v>6675.3010224184745</v>
      </c>
      <c r="L219" s="312">
        <v>4011.8099852110799</v>
      </c>
      <c r="M219" s="312">
        <v>4940.0285881026757</v>
      </c>
      <c r="N219" s="312">
        <v>3703.4865580094302</v>
      </c>
      <c r="O219" s="312">
        <v>3651.9896797626352</v>
      </c>
      <c r="P219" s="312">
        <v>2298.2638157052365</v>
      </c>
      <c r="Q219" s="312">
        <v>0</v>
      </c>
      <c r="R219" s="305">
        <f t="shared" si="29"/>
        <v>17259.684238141101</v>
      </c>
      <c r="S219" s="305">
        <f t="shared" si="30"/>
        <v>25049.255124591553</v>
      </c>
    </row>
    <row r="220" spans="1:19" s="313" customFormat="1" x14ac:dyDescent="0.3">
      <c r="A220" s="309" t="s">
        <v>658</v>
      </c>
      <c r="B220" s="310" t="s">
        <v>868</v>
      </c>
      <c r="C220" s="311" t="s">
        <v>748</v>
      </c>
      <c r="D220" s="312">
        <v>246.54778056999999</v>
      </c>
      <c r="E220" s="312">
        <v>248.59490621</v>
      </c>
      <c r="F220" s="312">
        <v>150.14599223107999</v>
      </c>
      <c r="G220" s="312">
        <v>162.36486705999999</v>
      </c>
      <c r="H220" s="312">
        <v>120.84445751552499</v>
      </c>
      <c r="I220" s="312">
        <v>324.93211488347401</v>
      </c>
      <c r="J220" s="312">
        <v>219.76756357425401</v>
      </c>
      <c r="K220" s="312">
        <v>251.18597270608433</v>
      </c>
      <c r="L220" s="312">
        <v>114.524322839305</v>
      </c>
      <c r="M220" s="312">
        <v>198.79645787524703</v>
      </c>
      <c r="N220" s="312">
        <v>12.9610300120614</v>
      </c>
      <c r="O220" s="312">
        <v>4.7166400816070233</v>
      </c>
      <c r="P220" s="312">
        <v>16.779424028177694</v>
      </c>
      <c r="Q220" s="312">
        <v>0</v>
      </c>
      <c r="R220" s="305">
        <f t="shared" si="29"/>
        <v>468.09737394114541</v>
      </c>
      <c r="S220" s="305">
        <f t="shared" si="30"/>
        <v>796.41060957459013</v>
      </c>
    </row>
    <row r="221" spans="1:19" s="313" customFormat="1" x14ac:dyDescent="0.3">
      <c r="A221" s="309" t="s">
        <v>659</v>
      </c>
      <c r="B221" s="310" t="s">
        <v>869</v>
      </c>
      <c r="C221" s="311" t="s">
        <v>748</v>
      </c>
      <c r="D221" s="312">
        <v>8.1106079999999992</v>
      </c>
      <c r="E221" s="312">
        <v>8.32</v>
      </c>
      <c r="F221" s="312">
        <v>4.7114000000000003</v>
      </c>
      <c r="G221" s="312">
        <v>4.7114000000000003</v>
      </c>
      <c r="H221" s="312">
        <v>0</v>
      </c>
      <c r="I221" s="312">
        <v>16.480695999999998</v>
      </c>
      <c r="J221" s="312">
        <v>0</v>
      </c>
      <c r="K221" s="312">
        <v>156.5376</v>
      </c>
      <c r="L221" s="312">
        <v>0</v>
      </c>
      <c r="M221" s="312">
        <v>0</v>
      </c>
      <c r="N221" s="312">
        <v>0</v>
      </c>
      <c r="O221" s="312">
        <v>0</v>
      </c>
      <c r="P221" s="312">
        <v>0</v>
      </c>
      <c r="Q221" s="312">
        <v>0</v>
      </c>
      <c r="R221" s="305">
        <f t="shared" si="29"/>
        <v>0</v>
      </c>
      <c r="S221" s="305">
        <f t="shared" si="30"/>
        <v>173.01829599999999</v>
      </c>
    </row>
    <row r="222" spans="1:19" s="313" customFormat="1" x14ac:dyDescent="0.3">
      <c r="A222" s="309" t="s">
        <v>791</v>
      </c>
      <c r="B222" s="310" t="s">
        <v>870</v>
      </c>
      <c r="C222" s="311" t="s">
        <v>748</v>
      </c>
      <c r="D222" s="312">
        <v>0</v>
      </c>
      <c r="E222" s="312">
        <v>0</v>
      </c>
      <c r="F222" s="312">
        <v>0</v>
      </c>
      <c r="G222" s="312">
        <v>0</v>
      </c>
      <c r="H222" s="312">
        <v>0</v>
      </c>
      <c r="I222" s="312">
        <v>0</v>
      </c>
      <c r="J222" s="312">
        <v>0</v>
      </c>
      <c r="K222" s="312">
        <v>0</v>
      </c>
      <c r="L222" s="312">
        <v>0</v>
      </c>
      <c r="M222" s="312">
        <v>0</v>
      </c>
      <c r="N222" s="312">
        <v>0</v>
      </c>
      <c r="O222" s="312">
        <v>0</v>
      </c>
      <c r="P222" s="312">
        <v>0</v>
      </c>
      <c r="Q222" s="312">
        <v>0</v>
      </c>
      <c r="R222" s="305">
        <f t="shared" si="29"/>
        <v>0</v>
      </c>
      <c r="S222" s="305">
        <f t="shared" si="30"/>
        <v>0</v>
      </c>
    </row>
    <row r="223" spans="1:19" s="313" customFormat="1" x14ac:dyDescent="0.3">
      <c r="A223" s="309" t="s">
        <v>792</v>
      </c>
      <c r="B223" s="310" t="s">
        <v>547</v>
      </c>
      <c r="C223" s="311" t="s">
        <v>748</v>
      </c>
      <c r="D223" s="312">
        <v>0</v>
      </c>
      <c r="E223" s="312">
        <v>0</v>
      </c>
      <c r="F223" s="312">
        <v>0</v>
      </c>
      <c r="G223" s="312">
        <v>0</v>
      </c>
      <c r="H223" s="312">
        <v>0</v>
      </c>
      <c r="I223" s="312">
        <v>0</v>
      </c>
      <c r="J223" s="312">
        <v>0</v>
      </c>
      <c r="K223" s="312">
        <v>0</v>
      </c>
      <c r="L223" s="312">
        <v>0</v>
      </c>
      <c r="M223" s="312">
        <v>0</v>
      </c>
      <c r="N223" s="312">
        <v>0</v>
      </c>
      <c r="O223" s="312">
        <v>0</v>
      </c>
      <c r="P223" s="312">
        <v>0</v>
      </c>
      <c r="Q223" s="312">
        <v>0</v>
      </c>
      <c r="R223" s="305">
        <f t="shared" si="29"/>
        <v>0</v>
      </c>
      <c r="S223" s="305">
        <f t="shared" si="30"/>
        <v>0</v>
      </c>
    </row>
    <row r="224" spans="1:19" s="313" customFormat="1" x14ac:dyDescent="0.3">
      <c r="A224" s="309" t="s">
        <v>550</v>
      </c>
      <c r="B224" s="315" t="s">
        <v>56</v>
      </c>
      <c r="C224" s="311" t="s">
        <v>748</v>
      </c>
      <c r="D224" s="312">
        <v>204.54093599999999</v>
      </c>
      <c r="E224" s="312">
        <v>370.55863756999997</v>
      </c>
      <c r="F224" s="312">
        <v>332.21694917999997</v>
      </c>
      <c r="G224" s="312">
        <v>320.81707742999998</v>
      </c>
      <c r="H224" s="312">
        <v>685.41127563845703</v>
      </c>
      <c r="I224" s="312">
        <v>623.50911132408999</v>
      </c>
      <c r="J224" s="312">
        <v>462.43402857980499</v>
      </c>
      <c r="K224" s="312">
        <v>439.95935934026937</v>
      </c>
      <c r="L224" s="312">
        <v>466.01183556990401</v>
      </c>
      <c r="M224" s="312">
        <v>429.79420351242311</v>
      </c>
      <c r="N224" s="312">
        <v>75.578424692558499</v>
      </c>
      <c r="O224" s="312">
        <v>255.38933280633896</v>
      </c>
      <c r="P224" s="312">
        <v>0</v>
      </c>
      <c r="Q224" s="312">
        <v>0</v>
      </c>
      <c r="R224" s="305">
        <f t="shared" si="29"/>
        <v>1689.4355644807245</v>
      </c>
      <c r="S224" s="305">
        <f t="shared" si="30"/>
        <v>1748.6520069831213</v>
      </c>
    </row>
    <row r="225" spans="1:19" s="313" customFormat="1" x14ac:dyDescent="0.3">
      <c r="A225" s="309" t="s">
        <v>551</v>
      </c>
      <c r="B225" s="315" t="s">
        <v>1069</v>
      </c>
      <c r="C225" s="311" t="s">
        <v>748</v>
      </c>
      <c r="D225" s="312">
        <v>0</v>
      </c>
      <c r="E225" s="312">
        <v>0</v>
      </c>
      <c r="F225" s="312">
        <v>0</v>
      </c>
      <c r="G225" s="312">
        <v>0</v>
      </c>
      <c r="H225" s="312">
        <v>0</v>
      </c>
      <c r="I225" s="312">
        <v>0</v>
      </c>
      <c r="J225" s="312">
        <v>0</v>
      </c>
      <c r="K225" s="312">
        <v>0</v>
      </c>
      <c r="L225" s="312">
        <v>0</v>
      </c>
      <c r="M225" s="312">
        <v>0</v>
      </c>
      <c r="N225" s="312">
        <v>0</v>
      </c>
      <c r="O225" s="312">
        <v>0</v>
      </c>
      <c r="P225" s="312">
        <v>0</v>
      </c>
      <c r="Q225" s="312">
        <v>0</v>
      </c>
      <c r="R225" s="305">
        <f t="shared" si="29"/>
        <v>0</v>
      </c>
      <c r="S225" s="305">
        <f t="shared" si="30"/>
        <v>0</v>
      </c>
    </row>
    <row r="226" spans="1:19" s="313" customFormat="1" x14ac:dyDescent="0.3">
      <c r="A226" s="309" t="s">
        <v>925</v>
      </c>
      <c r="B226" s="315" t="s">
        <v>863</v>
      </c>
      <c r="C226" s="311" t="s">
        <v>286</v>
      </c>
      <c r="D226" s="312" t="s">
        <v>590</v>
      </c>
      <c r="E226" s="312" t="s">
        <v>590</v>
      </c>
      <c r="F226" s="312" t="s">
        <v>590</v>
      </c>
      <c r="G226" s="312" t="s">
        <v>590</v>
      </c>
      <c r="H226" s="312" t="s">
        <v>590</v>
      </c>
      <c r="I226" s="312" t="s">
        <v>590</v>
      </c>
      <c r="J226" s="312" t="s">
        <v>590</v>
      </c>
      <c r="K226" s="312" t="s">
        <v>590</v>
      </c>
      <c r="L226" s="312" t="s">
        <v>590</v>
      </c>
      <c r="M226" s="312" t="s">
        <v>590</v>
      </c>
      <c r="N226" s="312" t="s">
        <v>590</v>
      </c>
      <c r="O226" s="312" t="s">
        <v>590</v>
      </c>
      <c r="P226" s="312" t="s">
        <v>590</v>
      </c>
      <c r="Q226" s="312" t="s">
        <v>590</v>
      </c>
      <c r="R226" s="312" t="s">
        <v>590</v>
      </c>
      <c r="S226" s="312" t="s">
        <v>590</v>
      </c>
    </row>
    <row r="227" spans="1:19" s="313" customFormat="1" ht="31.2" x14ac:dyDescent="0.3">
      <c r="A227" s="309" t="s">
        <v>926</v>
      </c>
      <c r="B227" s="315" t="s">
        <v>927</v>
      </c>
      <c r="C227" s="311" t="s">
        <v>748</v>
      </c>
      <c r="D227" s="312">
        <v>0</v>
      </c>
      <c r="E227" s="312">
        <v>197.60695652999999</v>
      </c>
      <c r="F227" s="312">
        <v>315.667161212172</v>
      </c>
      <c r="G227" s="312">
        <v>258.91815301999998</v>
      </c>
      <c r="H227" s="312">
        <v>120.58241289649</v>
      </c>
      <c r="I227" s="312">
        <v>51.459590714069741</v>
      </c>
      <c r="J227" s="312">
        <v>0</v>
      </c>
      <c r="K227" s="312">
        <v>5.6925634098410551</v>
      </c>
      <c r="L227" s="312">
        <v>0</v>
      </c>
      <c r="M227" s="312">
        <v>0</v>
      </c>
      <c r="N227" s="312">
        <v>0</v>
      </c>
      <c r="O227" s="312">
        <v>0</v>
      </c>
      <c r="P227" s="312">
        <v>0</v>
      </c>
      <c r="Q227" s="312">
        <v>0</v>
      </c>
      <c r="R227" s="305">
        <f t="shared" ref="R227:R258" si="31">H227+J227+L227+N227</f>
        <v>120.58241289649</v>
      </c>
      <c r="S227" s="305">
        <f t="shared" ref="S227:S258" si="32">I227+K227+M227+O227+P227</f>
        <v>57.152154123910798</v>
      </c>
    </row>
    <row r="228" spans="1:19" s="313" customFormat="1" x14ac:dyDescent="0.3">
      <c r="A228" s="309" t="s">
        <v>552</v>
      </c>
      <c r="B228" s="317" t="s">
        <v>1026</v>
      </c>
      <c r="C228" s="311" t="s">
        <v>748</v>
      </c>
      <c r="D228" s="312">
        <v>238313.32811472</v>
      </c>
      <c r="E228" s="312">
        <v>8001.3612432700202</v>
      </c>
      <c r="F228" s="312">
        <v>9803.8954960017199</v>
      </c>
      <c r="G228" s="312">
        <v>25609.264094869999</v>
      </c>
      <c r="H228" s="312">
        <v>779.62274564959705</v>
      </c>
      <c r="I228" s="312">
        <v>4518.1382308143038</v>
      </c>
      <c r="J228" s="312">
        <v>56.440246575342499</v>
      </c>
      <c r="K228" s="312">
        <v>442.81076844775549</v>
      </c>
      <c r="L228" s="312">
        <v>156.81230027397299</v>
      </c>
      <c r="M228" s="312">
        <v>349.13047399362347</v>
      </c>
      <c r="N228" s="312">
        <v>418.12211726027402</v>
      </c>
      <c r="O228" s="312">
        <v>568.91650127633216</v>
      </c>
      <c r="P228" s="312">
        <v>815.17140468944706</v>
      </c>
      <c r="Q228" s="312">
        <v>0</v>
      </c>
      <c r="R228" s="305">
        <f t="shared" si="31"/>
        <v>1410.9974097591867</v>
      </c>
      <c r="S228" s="305">
        <f t="shared" si="32"/>
        <v>6694.1673792214615</v>
      </c>
    </row>
    <row r="229" spans="1:19" s="313" customFormat="1" x14ac:dyDescent="0.3">
      <c r="A229" s="309" t="s">
        <v>553</v>
      </c>
      <c r="B229" s="315" t="s">
        <v>57</v>
      </c>
      <c r="C229" s="311" t="s">
        <v>748</v>
      </c>
      <c r="D229" s="312">
        <v>658.32793000000004</v>
      </c>
      <c r="E229" s="312">
        <v>276.53533107999999</v>
      </c>
      <c r="F229" s="312">
        <v>204.240336986301</v>
      </c>
      <c r="G229" s="312">
        <v>374.59442367999998</v>
      </c>
      <c r="H229" s="312">
        <v>21.405010410958901</v>
      </c>
      <c r="I229" s="312">
        <v>337.83454833090258</v>
      </c>
      <c r="J229" s="312">
        <v>56.440246575342499</v>
      </c>
      <c r="K229" s="312">
        <v>357.30518636578074</v>
      </c>
      <c r="L229" s="312">
        <v>156.81230027397299</v>
      </c>
      <c r="M229" s="312">
        <v>349.13047399362347</v>
      </c>
      <c r="N229" s="312">
        <v>418.12211726027402</v>
      </c>
      <c r="O229" s="312">
        <v>568.91650127633216</v>
      </c>
      <c r="P229" s="312">
        <v>815.17140468944706</v>
      </c>
      <c r="Q229" s="312">
        <v>0</v>
      </c>
      <c r="R229" s="305">
        <f t="shared" si="31"/>
        <v>652.77967452054838</v>
      </c>
      <c r="S229" s="305">
        <f t="shared" si="32"/>
        <v>2428.3581146560859</v>
      </c>
    </row>
    <row r="230" spans="1:19" s="313" customFormat="1" x14ac:dyDescent="0.3">
      <c r="A230" s="309" t="s">
        <v>554</v>
      </c>
      <c r="B230" s="315" t="s">
        <v>1027</v>
      </c>
      <c r="C230" s="311" t="s">
        <v>748</v>
      </c>
      <c r="D230" s="312">
        <v>3650</v>
      </c>
      <c r="E230" s="312">
        <v>7724.8259121900001</v>
      </c>
      <c r="F230" s="312">
        <v>9599.6551590154195</v>
      </c>
      <c r="G230" s="312">
        <v>25234.66967119</v>
      </c>
      <c r="H230" s="312">
        <v>758.21773523863806</v>
      </c>
      <c r="I230" s="312">
        <v>4180.3036824834016</v>
      </c>
      <c r="J230" s="312">
        <v>0</v>
      </c>
      <c r="K230" s="312">
        <v>85.505582081974708</v>
      </c>
      <c r="L230" s="312">
        <v>0</v>
      </c>
      <c r="M230" s="312">
        <v>0</v>
      </c>
      <c r="N230" s="312">
        <v>0</v>
      </c>
      <c r="O230" s="312">
        <v>0</v>
      </c>
      <c r="P230" s="312">
        <v>0</v>
      </c>
      <c r="Q230" s="312">
        <v>0</v>
      </c>
      <c r="R230" s="305">
        <f t="shared" si="31"/>
        <v>758.21773523863806</v>
      </c>
      <c r="S230" s="305">
        <f t="shared" si="32"/>
        <v>4265.809264565376</v>
      </c>
    </row>
    <row r="231" spans="1:19" s="313" customFormat="1" x14ac:dyDescent="0.3">
      <c r="A231" s="309" t="s">
        <v>606</v>
      </c>
      <c r="B231" s="310" t="s">
        <v>1065</v>
      </c>
      <c r="C231" s="311" t="s">
        <v>748</v>
      </c>
      <c r="D231" s="312">
        <v>650</v>
      </c>
      <c r="E231" s="312">
        <v>3699.9999999900001</v>
      </c>
      <c r="F231" s="312">
        <v>2212.7751307827598</v>
      </c>
      <c r="G231" s="312">
        <v>3174.9824837326601</v>
      </c>
      <c r="H231" s="312">
        <v>0</v>
      </c>
      <c r="I231" s="312">
        <v>2.6100047398358582E-7</v>
      </c>
      <c r="J231" s="312">
        <v>0</v>
      </c>
      <c r="K231" s="312">
        <v>0</v>
      </c>
      <c r="L231" s="312">
        <v>0</v>
      </c>
      <c r="M231" s="312">
        <v>0</v>
      </c>
      <c r="N231" s="312">
        <v>0</v>
      </c>
      <c r="O231" s="312">
        <v>0</v>
      </c>
      <c r="P231" s="312">
        <v>0</v>
      </c>
      <c r="Q231" s="312">
        <v>0</v>
      </c>
      <c r="R231" s="305">
        <f t="shared" si="31"/>
        <v>0</v>
      </c>
      <c r="S231" s="305">
        <f t="shared" si="32"/>
        <v>2.6100047398358582E-7</v>
      </c>
    </row>
    <row r="232" spans="1:19" s="313" customFormat="1" x14ac:dyDescent="0.3">
      <c r="A232" s="309" t="s">
        <v>607</v>
      </c>
      <c r="B232" s="310" t="s">
        <v>1071</v>
      </c>
      <c r="C232" s="311" t="s">
        <v>748</v>
      </c>
      <c r="D232" s="312">
        <v>0</v>
      </c>
      <c r="E232" s="312">
        <v>2324.8259121999999</v>
      </c>
      <c r="F232" s="312">
        <v>1054.02385912266</v>
      </c>
      <c r="G232" s="312">
        <v>1054.0169760199999</v>
      </c>
      <c r="H232" s="312">
        <v>758.21773523863806</v>
      </c>
      <c r="I232" s="312">
        <v>910.3036822224019</v>
      </c>
      <c r="J232" s="312">
        <v>0</v>
      </c>
      <c r="K232" s="312">
        <v>85.505582081974694</v>
      </c>
      <c r="L232" s="312">
        <v>0</v>
      </c>
      <c r="M232" s="312">
        <v>0</v>
      </c>
      <c r="N232" s="312">
        <v>0</v>
      </c>
      <c r="O232" s="312">
        <v>0</v>
      </c>
      <c r="P232" s="312">
        <v>0</v>
      </c>
      <c r="Q232" s="312">
        <v>0</v>
      </c>
      <c r="R232" s="305">
        <f t="shared" si="31"/>
        <v>758.21773523863806</v>
      </c>
      <c r="S232" s="305">
        <f t="shared" si="32"/>
        <v>995.8092643043766</v>
      </c>
    </row>
    <row r="233" spans="1:19" s="313" customFormat="1" x14ac:dyDescent="0.3">
      <c r="A233" s="309" t="s">
        <v>642</v>
      </c>
      <c r="B233" s="310" t="s">
        <v>61</v>
      </c>
      <c r="C233" s="311" t="s">
        <v>748</v>
      </c>
      <c r="D233" s="312">
        <v>3000</v>
      </c>
      <c r="E233" s="312">
        <v>1700</v>
      </c>
      <c r="F233" s="312">
        <v>6332.8561691100003</v>
      </c>
      <c r="G233" s="312">
        <v>21005.670211427299</v>
      </c>
      <c r="H233" s="312">
        <v>0</v>
      </c>
      <c r="I233" s="312">
        <v>3270</v>
      </c>
      <c r="J233" s="312">
        <v>0</v>
      </c>
      <c r="K233" s="312">
        <v>0</v>
      </c>
      <c r="L233" s="312">
        <v>0</v>
      </c>
      <c r="M233" s="312">
        <v>0</v>
      </c>
      <c r="N233" s="312">
        <v>0</v>
      </c>
      <c r="O233" s="312">
        <v>0</v>
      </c>
      <c r="P233" s="312">
        <v>0</v>
      </c>
      <c r="Q233" s="312">
        <v>0</v>
      </c>
      <c r="R233" s="305">
        <f t="shared" si="31"/>
        <v>0</v>
      </c>
      <c r="S233" s="305">
        <f t="shared" si="32"/>
        <v>3270</v>
      </c>
    </row>
    <row r="234" spans="1:19" s="313" customFormat="1" x14ac:dyDescent="0.3">
      <c r="A234" s="309" t="s">
        <v>555</v>
      </c>
      <c r="B234" s="315" t="s">
        <v>1129</v>
      </c>
      <c r="C234" s="311" t="s">
        <v>748</v>
      </c>
      <c r="D234" s="312">
        <v>0</v>
      </c>
      <c r="E234" s="312">
        <v>0</v>
      </c>
      <c r="F234" s="312">
        <v>0</v>
      </c>
      <c r="G234" s="312">
        <v>0</v>
      </c>
      <c r="H234" s="312">
        <v>0</v>
      </c>
      <c r="I234" s="312">
        <v>0</v>
      </c>
      <c r="J234" s="312">
        <v>0</v>
      </c>
      <c r="K234" s="312">
        <v>0</v>
      </c>
      <c r="L234" s="312">
        <v>0</v>
      </c>
      <c r="M234" s="312">
        <v>0</v>
      </c>
      <c r="N234" s="312">
        <v>0</v>
      </c>
      <c r="O234" s="312">
        <v>0</v>
      </c>
      <c r="P234" s="312">
        <v>0</v>
      </c>
      <c r="Q234" s="312">
        <v>0</v>
      </c>
      <c r="R234" s="305">
        <f t="shared" si="31"/>
        <v>0</v>
      </c>
      <c r="S234" s="305">
        <f t="shared" si="32"/>
        <v>0</v>
      </c>
    </row>
    <row r="235" spans="1:19" s="313" customFormat="1" ht="16.5" customHeight="1" x14ac:dyDescent="0.3">
      <c r="A235" s="309" t="s">
        <v>556</v>
      </c>
      <c r="B235" s="315" t="s">
        <v>1028</v>
      </c>
      <c r="C235" s="311" t="s">
        <v>748</v>
      </c>
      <c r="D235" s="312">
        <v>0</v>
      </c>
      <c r="E235" s="312">
        <v>0</v>
      </c>
      <c r="F235" s="312">
        <v>0</v>
      </c>
      <c r="G235" s="312">
        <v>0</v>
      </c>
      <c r="H235" s="312">
        <v>0</v>
      </c>
      <c r="I235" s="312">
        <v>0</v>
      </c>
      <c r="J235" s="312">
        <v>0</v>
      </c>
      <c r="K235" s="312">
        <v>0</v>
      </c>
      <c r="L235" s="312">
        <v>0</v>
      </c>
      <c r="M235" s="312">
        <v>0</v>
      </c>
      <c r="N235" s="312">
        <v>0</v>
      </c>
      <c r="O235" s="312">
        <v>0</v>
      </c>
      <c r="P235" s="312">
        <v>0</v>
      </c>
      <c r="Q235" s="312">
        <v>0</v>
      </c>
      <c r="R235" s="305">
        <f t="shared" si="31"/>
        <v>0</v>
      </c>
      <c r="S235" s="305">
        <f t="shared" si="32"/>
        <v>0</v>
      </c>
    </row>
    <row r="236" spans="1:19" s="313" customFormat="1" x14ac:dyDescent="0.3">
      <c r="A236" s="309" t="s">
        <v>660</v>
      </c>
      <c r="B236" s="310" t="s">
        <v>665</v>
      </c>
      <c r="C236" s="311" t="s">
        <v>748</v>
      </c>
      <c r="D236" s="312">
        <v>0</v>
      </c>
      <c r="E236" s="312">
        <v>0</v>
      </c>
      <c r="F236" s="312">
        <v>0</v>
      </c>
      <c r="G236" s="312">
        <v>0</v>
      </c>
      <c r="H236" s="312">
        <v>0</v>
      </c>
      <c r="I236" s="312">
        <v>0</v>
      </c>
      <c r="J236" s="312">
        <v>0</v>
      </c>
      <c r="K236" s="312">
        <v>0</v>
      </c>
      <c r="L236" s="312">
        <v>0</v>
      </c>
      <c r="M236" s="312">
        <v>0</v>
      </c>
      <c r="N236" s="312">
        <v>0</v>
      </c>
      <c r="O236" s="312">
        <v>0</v>
      </c>
      <c r="P236" s="312">
        <v>0</v>
      </c>
      <c r="Q236" s="312">
        <v>0</v>
      </c>
      <c r="R236" s="305">
        <f t="shared" si="31"/>
        <v>0</v>
      </c>
      <c r="S236" s="305">
        <f t="shared" si="32"/>
        <v>0</v>
      </c>
    </row>
    <row r="237" spans="1:19" s="313" customFormat="1" x14ac:dyDescent="0.3">
      <c r="A237" s="309" t="s">
        <v>661</v>
      </c>
      <c r="B237" s="310" t="s">
        <v>1159</v>
      </c>
      <c r="C237" s="311" t="s">
        <v>748</v>
      </c>
      <c r="D237" s="312">
        <v>0</v>
      </c>
      <c r="E237" s="312">
        <v>0</v>
      </c>
      <c r="F237" s="312">
        <v>0</v>
      </c>
      <c r="G237" s="312">
        <v>0</v>
      </c>
      <c r="H237" s="312">
        <v>0</v>
      </c>
      <c r="I237" s="312">
        <v>0</v>
      </c>
      <c r="J237" s="312">
        <v>0</v>
      </c>
      <c r="K237" s="312">
        <v>0</v>
      </c>
      <c r="L237" s="312">
        <v>0</v>
      </c>
      <c r="M237" s="312">
        <v>0</v>
      </c>
      <c r="N237" s="312">
        <v>0</v>
      </c>
      <c r="O237" s="312">
        <v>0</v>
      </c>
      <c r="P237" s="312">
        <v>0</v>
      </c>
      <c r="Q237" s="312">
        <v>0</v>
      </c>
      <c r="R237" s="305">
        <f t="shared" si="31"/>
        <v>0</v>
      </c>
      <c r="S237" s="305">
        <f t="shared" si="32"/>
        <v>0</v>
      </c>
    </row>
    <row r="238" spans="1:19" s="313" customFormat="1" x14ac:dyDescent="0.3">
      <c r="A238" s="309" t="s">
        <v>662</v>
      </c>
      <c r="B238" s="315" t="s">
        <v>640</v>
      </c>
      <c r="C238" s="311" t="s">
        <v>748</v>
      </c>
      <c r="D238" s="312">
        <v>0</v>
      </c>
      <c r="E238" s="312">
        <v>0</v>
      </c>
      <c r="F238" s="312">
        <v>0</v>
      </c>
      <c r="G238" s="312">
        <v>0</v>
      </c>
      <c r="H238" s="312">
        <v>0</v>
      </c>
      <c r="I238" s="312">
        <v>0</v>
      </c>
      <c r="J238" s="312">
        <v>0</v>
      </c>
      <c r="K238" s="312">
        <v>0</v>
      </c>
      <c r="L238" s="312">
        <v>0</v>
      </c>
      <c r="M238" s="312">
        <v>0</v>
      </c>
      <c r="N238" s="312">
        <v>0</v>
      </c>
      <c r="O238" s="312">
        <v>0</v>
      </c>
      <c r="P238" s="312">
        <v>0</v>
      </c>
      <c r="Q238" s="312">
        <v>0</v>
      </c>
      <c r="R238" s="305">
        <f t="shared" si="31"/>
        <v>0</v>
      </c>
      <c r="S238" s="305">
        <f t="shared" si="32"/>
        <v>0</v>
      </c>
    </row>
    <row r="239" spans="1:19" s="313" customFormat="1" x14ac:dyDescent="0.3">
      <c r="A239" s="309" t="s">
        <v>663</v>
      </c>
      <c r="B239" s="315" t="s">
        <v>641</v>
      </c>
      <c r="C239" s="311" t="s">
        <v>748</v>
      </c>
      <c r="D239" s="312">
        <v>0</v>
      </c>
      <c r="E239" s="312">
        <v>0</v>
      </c>
      <c r="F239" s="312">
        <v>0</v>
      </c>
      <c r="G239" s="312">
        <v>0</v>
      </c>
      <c r="H239" s="312">
        <v>0</v>
      </c>
      <c r="I239" s="312">
        <v>0</v>
      </c>
      <c r="J239" s="312">
        <v>0</v>
      </c>
      <c r="K239" s="312">
        <v>0</v>
      </c>
      <c r="L239" s="312">
        <v>0</v>
      </c>
      <c r="M239" s="312">
        <v>0</v>
      </c>
      <c r="N239" s="312">
        <v>0</v>
      </c>
      <c r="O239" s="312">
        <v>0</v>
      </c>
      <c r="P239" s="312">
        <v>0</v>
      </c>
      <c r="Q239" s="312">
        <v>0</v>
      </c>
      <c r="R239" s="305">
        <f t="shared" si="31"/>
        <v>0</v>
      </c>
      <c r="S239" s="305">
        <f t="shared" si="32"/>
        <v>0</v>
      </c>
    </row>
    <row r="240" spans="1:19" s="313" customFormat="1" x14ac:dyDescent="0.3">
      <c r="A240" s="309" t="s">
        <v>664</v>
      </c>
      <c r="B240" s="315" t="s">
        <v>1066</v>
      </c>
      <c r="C240" s="311" t="s">
        <v>748</v>
      </c>
      <c r="D240" s="312">
        <v>234005.00018472</v>
      </c>
      <c r="E240" s="312">
        <v>1.81898940354586E-11</v>
      </c>
      <c r="F240" s="312">
        <v>0</v>
      </c>
      <c r="G240" s="312">
        <v>0</v>
      </c>
      <c r="H240" s="312">
        <v>0</v>
      </c>
      <c r="I240" s="312">
        <v>0</v>
      </c>
      <c r="J240" s="312">
        <v>0</v>
      </c>
      <c r="K240" s="312">
        <v>0</v>
      </c>
      <c r="L240" s="312">
        <v>0</v>
      </c>
      <c r="M240" s="312">
        <v>0</v>
      </c>
      <c r="N240" s="312">
        <v>0</v>
      </c>
      <c r="O240" s="312">
        <v>0</v>
      </c>
      <c r="P240" s="312">
        <v>0</v>
      </c>
      <c r="Q240" s="312">
        <v>0</v>
      </c>
      <c r="R240" s="305">
        <f t="shared" si="31"/>
        <v>0</v>
      </c>
      <c r="S240" s="305">
        <f t="shared" si="32"/>
        <v>0</v>
      </c>
    </row>
    <row r="241" spans="1:19" s="313" customFormat="1" x14ac:dyDescent="0.3">
      <c r="A241" s="309" t="s">
        <v>557</v>
      </c>
      <c r="B241" s="317" t="s">
        <v>1029</v>
      </c>
      <c r="C241" s="311" t="s">
        <v>748</v>
      </c>
      <c r="D241" s="312">
        <v>239666.40039942</v>
      </c>
      <c r="E241" s="312">
        <v>3838.6145690000099</v>
      </c>
      <c r="F241" s="312">
        <v>13059.228520410001</v>
      </c>
      <c r="G241" s="312">
        <v>28521.70042117</v>
      </c>
      <c r="H241" s="312">
        <v>5221.6395896430904</v>
      </c>
      <c r="I241" s="312">
        <v>9910.8672475747062</v>
      </c>
      <c r="J241" s="312">
        <v>6069.2645024733902</v>
      </c>
      <c r="K241" s="312">
        <v>5572.8238271620057</v>
      </c>
      <c r="L241" s="312">
        <v>5075.3731251106801</v>
      </c>
      <c r="M241" s="312">
        <v>5911.2817701267886</v>
      </c>
      <c r="N241" s="312">
        <v>4999.6141880639198</v>
      </c>
      <c r="O241" s="312">
        <v>6440.0374613788908</v>
      </c>
      <c r="P241" s="312">
        <v>6763.318402722588</v>
      </c>
      <c r="Q241" s="312">
        <v>0</v>
      </c>
      <c r="R241" s="305">
        <f t="shared" si="31"/>
        <v>21365.89140529108</v>
      </c>
      <c r="S241" s="305">
        <f t="shared" si="32"/>
        <v>34598.328708964982</v>
      </c>
    </row>
    <row r="242" spans="1:19" s="313" customFormat="1" x14ac:dyDescent="0.3">
      <c r="A242" s="309" t="s">
        <v>558</v>
      </c>
      <c r="B242" s="315" t="s">
        <v>1160</v>
      </c>
      <c r="C242" s="311" t="s">
        <v>748</v>
      </c>
      <c r="D242" s="312">
        <v>3000.0000009999999</v>
      </c>
      <c r="E242" s="312">
        <v>2615.597389</v>
      </c>
      <c r="F242" s="312">
        <v>13059.228520410001</v>
      </c>
      <c r="G242" s="312">
        <v>28521.70042117</v>
      </c>
      <c r="H242" s="312">
        <v>2924.64112972666</v>
      </c>
      <c r="I242" s="312">
        <v>8152.5014485434012</v>
      </c>
      <c r="J242" s="312">
        <v>1633.2317645273999</v>
      </c>
      <c r="K242" s="312">
        <v>85.505582081974708</v>
      </c>
      <c r="L242" s="312">
        <v>0</v>
      </c>
      <c r="M242" s="312">
        <v>0</v>
      </c>
      <c r="N242" s="312">
        <v>0</v>
      </c>
      <c r="O242" s="312">
        <v>0</v>
      </c>
      <c r="P242" s="312">
        <v>0</v>
      </c>
      <c r="Q242" s="312">
        <v>0</v>
      </c>
      <c r="R242" s="305">
        <f t="shared" si="31"/>
        <v>4557.8728942540602</v>
      </c>
      <c r="S242" s="305">
        <f t="shared" si="32"/>
        <v>8238.0070306253765</v>
      </c>
    </row>
    <row r="243" spans="1:19" s="313" customFormat="1" x14ac:dyDescent="0.3">
      <c r="A243" s="309" t="s">
        <v>1072</v>
      </c>
      <c r="B243" s="310" t="s">
        <v>1065</v>
      </c>
      <c r="C243" s="311" t="s">
        <v>748</v>
      </c>
      <c r="D243" s="312">
        <v>0</v>
      </c>
      <c r="E243" s="312">
        <v>850</v>
      </c>
      <c r="F243" s="312">
        <v>3500</v>
      </c>
      <c r="G243" s="312">
        <v>9720.6526952000004</v>
      </c>
      <c r="H243" s="312">
        <v>1100</v>
      </c>
      <c r="I243" s="312">
        <v>0</v>
      </c>
      <c r="J243" s="312">
        <v>875</v>
      </c>
      <c r="K243" s="312">
        <v>0</v>
      </c>
      <c r="L243" s="312">
        <v>0</v>
      </c>
      <c r="M243" s="312">
        <v>0</v>
      </c>
      <c r="N243" s="312">
        <v>0</v>
      </c>
      <c r="O243" s="312">
        <v>0</v>
      </c>
      <c r="P243" s="312">
        <v>0</v>
      </c>
      <c r="Q243" s="312">
        <v>0</v>
      </c>
      <c r="R243" s="305">
        <f t="shared" si="31"/>
        <v>1975</v>
      </c>
      <c r="S243" s="305">
        <f t="shared" si="32"/>
        <v>0</v>
      </c>
    </row>
    <row r="244" spans="1:19" s="313" customFormat="1" x14ac:dyDescent="0.3">
      <c r="A244" s="309" t="s">
        <v>1073</v>
      </c>
      <c r="B244" s="310" t="s">
        <v>1071</v>
      </c>
      <c r="C244" s="311" t="s">
        <v>748</v>
      </c>
      <c r="D244" s="312">
        <v>0</v>
      </c>
      <c r="E244" s="312">
        <v>65.597393960000005</v>
      </c>
      <c r="F244" s="312">
        <v>2601.0923795326598</v>
      </c>
      <c r="G244" s="312">
        <v>3191.0477281600001</v>
      </c>
      <c r="H244" s="312">
        <v>712.14627060400005</v>
      </c>
      <c r="I244" s="312">
        <v>1032.5014485434021</v>
      </c>
      <c r="J244" s="312">
        <v>758.23146463463797</v>
      </c>
      <c r="K244" s="312">
        <v>85.505582081974708</v>
      </c>
      <c r="L244" s="312">
        <v>0</v>
      </c>
      <c r="M244" s="312">
        <v>0</v>
      </c>
      <c r="N244" s="312">
        <v>0</v>
      </c>
      <c r="O244" s="312">
        <v>0</v>
      </c>
      <c r="P244" s="312">
        <v>0</v>
      </c>
      <c r="Q244" s="312">
        <v>0</v>
      </c>
      <c r="R244" s="305">
        <f t="shared" si="31"/>
        <v>1470.377735238638</v>
      </c>
      <c r="S244" s="305">
        <f t="shared" si="32"/>
        <v>1118.007030625377</v>
      </c>
    </row>
    <row r="245" spans="1:19" s="313" customFormat="1" x14ac:dyDescent="0.3">
      <c r="A245" s="309" t="s">
        <v>1074</v>
      </c>
      <c r="B245" s="310" t="s">
        <v>61</v>
      </c>
      <c r="C245" s="311" t="s">
        <v>748</v>
      </c>
      <c r="D245" s="312">
        <v>3000.0000009999999</v>
      </c>
      <c r="E245" s="312">
        <v>1699.9999950399999</v>
      </c>
      <c r="F245" s="312">
        <v>6958.13614087734</v>
      </c>
      <c r="G245" s="312">
        <v>15609.99999781</v>
      </c>
      <c r="H245" s="312">
        <v>1112.49485912266</v>
      </c>
      <c r="I245" s="312">
        <v>7119.9999999999991</v>
      </c>
      <c r="J245" s="312">
        <v>2.9989275878961101E-4</v>
      </c>
      <c r="K245" s="312">
        <v>0</v>
      </c>
      <c r="L245" s="312">
        <v>0</v>
      </c>
      <c r="M245" s="312">
        <v>0</v>
      </c>
      <c r="N245" s="312">
        <v>0</v>
      </c>
      <c r="O245" s="312">
        <v>0</v>
      </c>
      <c r="P245" s="312">
        <v>0</v>
      </c>
      <c r="Q245" s="312">
        <v>0</v>
      </c>
      <c r="R245" s="305">
        <f t="shared" si="31"/>
        <v>1112.4951590154187</v>
      </c>
      <c r="S245" s="305">
        <f t="shared" si="32"/>
        <v>7119.9999999999991</v>
      </c>
    </row>
    <row r="246" spans="1:19" s="313" customFormat="1" x14ac:dyDescent="0.3">
      <c r="A246" s="309" t="s">
        <v>559</v>
      </c>
      <c r="B246" s="315" t="s">
        <v>14</v>
      </c>
      <c r="C246" s="311" t="s">
        <v>748</v>
      </c>
      <c r="D246" s="312">
        <v>2661.4003984199999</v>
      </c>
      <c r="E246" s="312">
        <v>1223.0171800000001</v>
      </c>
      <c r="F246" s="312">
        <v>0</v>
      </c>
      <c r="G246" s="312">
        <v>0</v>
      </c>
      <c r="H246" s="312">
        <v>2296.99845991643</v>
      </c>
      <c r="I246" s="312">
        <v>1758.3657990313054</v>
      </c>
      <c r="J246" s="312">
        <v>4436.0327379459904</v>
      </c>
      <c r="K246" s="312">
        <v>5487.3182450800314</v>
      </c>
      <c r="L246" s="312">
        <v>5075.3731251106801</v>
      </c>
      <c r="M246" s="312">
        <v>5911.2817701267886</v>
      </c>
      <c r="N246" s="312">
        <v>4999.6141880639198</v>
      </c>
      <c r="O246" s="312">
        <v>6440.0374613788908</v>
      </c>
      <c r="P246" s="312">
        <v>6763.318402722588</v>
      </c>
      <c r="Q246" s="312">
        <v>0</v>
      </c>
      <c r="R246" s="305">
        <f t="shared" si="31"/>
        <v>16808.018511037018</v>
      </c>
      <c r="S246" s="305">
        <f t="shared" si="32"/>
        <v>26360.321678339602</v>
      </c>
    </row>
    <row r="247" spans="1:19" s="313" customFormat="1" x14ac:dyDescent="0.3">
      <c r="A247" s="309" t="s">
        <v>1107</v>
      </c>
      <c r="B247" s="315" t="s">
        <v>1067</v>
      </c>
      <c r="C247" s="311" t="s">
        <v>748</v>
      </c>
      <c r="D247" s="312">
        <v>234005</v>
      </c>
      <c r="E247" s="312">
        <v>1.2278178473934501E-11</v>
      </c>
      <c r="F247" s="312">
        <v>0</v>
      </c>
      <c r="G247" s="312">
        <v>0</v>
      </c>
      <c r="H247" s="312">
        <v>0</v>
      </c>
      <c r="I247" s="312">
        <v>0</v>
      </c>
      <c r="J247" s="312">
        <v>0</v>
      </c>
      <c r="K247" s="312">
        <v>0</v>
      </c>
      <c r="L247" s="312">
        <v>0</v>
      </c>
      <c r="M247" s="312">
        <v>0</v>
      </c>
      <c r="N247" s="312">
        <v>0</v>
      </c>
      <c r="O247" s="312">
        <v>0</v>
      </c>
      <c r="P247" s="312">
        <v>0</v>
      </c>
      <c r="Q247" s="312">
        <v>0</v>
      </c>
      <c r="R247" s="305">
        <f t="shared" si="31"/>
        <v>0</v>
      </c>
      <c r="S247" s="305">
        <f t="shared" si="32"/>
        <v>0</v>
      </c>
    </row>
    <row r="248" spans="1:19" s="313" customFormat="1" x14ac:dyDescent="0.3">
      <c r="A248" s="309" t="s">
        <v>560</v>
      </c>
      <c r="B248" s="317" t="s">
        <v>1158</v>
      </c>
      <c r="C248" s="311" t="s">
        <v>748</v>
      </c>
      <c r="D248" s="312">
        <v>12166.75898427</v>
      </c>
      <c r="E248" s="312">
        <v>12601.8545118563</v>
      </c>
      <c r="F248" s="312">
        <v>13801.165204561699</v>
      </c>
      <c r="G248" s="312">
        <v>15824.733026133699</v>
      </c>
      <c r="H248" s="312">
        <v>20996.986816996701</v>
      </c>
      <c r="I248" s="312">
        <v>28603.714060476195</v>
      </c>
      <c r="J248" s="312">
        <v>26479.144561276698</v>
      </c>
      <c r="K248" s="312">
        <v>30638.438476263138</v>
      </c>
      <c r="L248" s="312">
        <v>26915.887944409598</v>
      </c>
      <c r="M248" s="312">
        <v>30658.095850120095</v>
      </c>
      <c r="N248" s="312">
        <v>28372.189131667099</v>
      </c>
      <c r="O248" s="312">
        <v>34082.800185367232</v>
      </c>
      <c r="P248" s="312">
        <v>36335.696625785233</v>
      </c>
      <c r="Q248" s="312">
        <v>0</v>
      </c>
      <c r="R248" s="305">
        <f t="shared" si="31"/>
        <v>102764.2084543501</v>
      </c>
      <c r="S248" s="305">
        <f t="shared" si="32"/>
        <v>160318.74519801189</v>
      </c>
    </row>
    <row r="249" spans="1:19" s="313" customFormat="1" ht="31.2" x14ac:dyDescent="0.3">
      <c r="A249" s="309" t="s">
        <v>561</v>
      </c>
      <c r="B249" s="317" t="s">
        <v>1149</v>
      </c>
      <c r="C249" s="311" t="s">
        <v>748</v>
      </c>
      <c r="D249" s="312">
        <v>-16142.9086683</v>
      </c>
      <c r="E249" s="312">
        <v>-14672.664634250001</v>
      </c>
      <c r="F249" s="312">
        <v>-12873.447463013001</v>
      </c>
      <c r="G249" s="312">
        <v>-12813.315213309999</v>
      </c>
      <c r="H249" s="312">
        <v>-17686.508995582699</v>
      </c>
      <c r="I249" s="312">
        <v>-19515.499535089286</v>
      </c>
      <c r="J249" s="312">
        <v>-18421.516661636801</v>
      </c>
      <c r="K249" s="312">
        <v>-25425.798570261584</v>
      </c>
      <c r="L249" s="312">
        <v>-19192.861006228501</v>
      </c>
      <c r="M249" s="312">
        <v>-20853.664943362674</v>
      </c>
      <c r="N249" s="312">
        <v>-19752.483499223599</v>
      </c>
      <c r="O249" s="312">
        <v>-23938.924139182207</v>
      </c>
      <c r="P249" s="312">
        <v>-25211.612662793035</v>
      </c>
      <c r="Q249" s="312">
        <v>0</v>
      </c>
      <c r="R249" s="305">
        <f t="shared" si="31"/>
        <v>-75053.370162671607</v>
      </c>
      <c r="S249" s="305">
        <f t="shared" si="32"/>
        <v>-114945.49985068878</v>
      </c>
    </row>
    <row r="250" spans="1:19" s="313" customFormat="1" x14ac:dyDescent="0.3">
      <c r="A250" s="309" t="s">
        <v>666</v>
      </c>
      <c r="B250" s="315" t="s">
        <v>1068</v>
      </c>
      <c r="C250" s="311" t="s">
        <v>748</v>
      </c>
      <c r="D250" s="312">
        <v>-16142.9086683</v>
      </c>
      <c r="E250" s="312">
        <v>-14672.664634250001</v>
      </c>
      <c r="F250" s="312">
        <v>-12873.447463013001</v>
      </c>
      <c r="G250" s="312">
        <v>-12813.315213309999</v>
      </c>
      <c r="H250" s="312">
        <v>-17686.508995582699</v>
      </c>
      <c r="I250" s="312">
        <v>-19515.499535089286</v>
      </c>
      <c r="J250" s="312">
        <v>-18421.516661636801</v>
      </c>
      <c r="K250" s="312">
        <v>-25425.798570261584</v>
      </c>
      <c r="L250" s="312">
        <v>-19192.861006228501</v>
      </c>
      <c r="M250" s="312">
        <v>-20853.664943362674</v>
      </c>
      <c r="N250" s="312">
        <v>-19752.483499223599</v>
      </c>
      <c r="O250" s="312">
        <v>-23938.924139182207</v>
      </c>
      <c r="P250" s="312">
        <v>-25211.612662793035</v>
      </c>
      <c r="Q250" s="312">
        <v>0</v>
      </c>
      <c r="R250" s="305">
        <f t="shared" si="31"/>
        <v>-75053.370162671607</v>
      </c>
      <c r="S250" s="305">
        <f t="shared" si="32"/>
        <v>-114945.49985068878</v>
      </c>
    </row>
    <row r="251" spans="1:19" s="313" customFormat="1" x14ac:dyDescent="0.3">
      <c r="A251" s="309" t="s">
        <v>667</v>
      </c>
      <c r="B251" s="315" t="s">
        <v>49</v>
      </c>
      <c r="C251" s="311" t="s">
        <v>748</v>
      </c>
      <c r="D251" s="312">
        <v>0</v>
      </c>
      <c r="E251" s="312">
        <v>0</v>
      </c>
      <c r="F251" s="312">
        <v>0</v>
      </c>
      <c r="G251" s="312">
        <v>0</v>
      </c>
      <c r="H251" s="312">
        <v>0</v>
      </c>
      <c r="I251" s="312">
        <v>0</v>
      </c>
      <c r="J251" s="312">
        <v>0</v>
      </c>
      <c r="K251" s="312">
        <v>0</v>
      </c>
      <c r="L251" s="312">
        <v>0</v>
      </c>
      <c r="M251" s="312">
        <v>0</v>
      </c>
      <c r="N251" s="312">
        <v>0</v>
      </c>
      <c r="O251" s="312">
        <v>0</v>
      </c>
      <c r="P251" s="312">
        <v>0</v>
      </c>
      <c r="Q251" s="312">
        <v>0</v>
      </c>
      <c r="R251" s="305">
        <f t="shared" si="31"/>
        <v>0</v>
      </c>
      <c r="S251" s="305">
        <f t="shared" si="32"/>
        <v>0</v>
      </c>
    </row>
    <row r="252" spans="1:19" s="313" customFormat="1" ht="31.2" x14ac:dyDescent="0.3">
      <c r="A252" s="309" t="s">
        <v>562</v>
      </c>
      <c r="B252" s="317" t="s">
        <v>1150</v>
      </c>
      <c r="C252" s="311" t="s">
        <v>748</v>
      </c>
      <c r="D252" s="312">
        <v>-1353.0722847</v>
      </c>
      <c r="E252" s="312">
        <v>4162.7466742700099</v>
      </c>
      <c r="F252" s="312">
        <v>-3255.3330244082799</v>
      </c>
      <c r="G252" s="312">
        <v>-2912.4363263</v>
      </c>
      <c r="H252" s="312">
        <v>-4442.0168439934996</v>
      </c>
      <c r="I252" s="312">
        <v>-5392.7290167604024</v>
      </c>
      <c r="J252" s="312">
        <v>-6012.8242558980501</v>
      </c>
      <c r="K252" s="312">
        <v>-5130.0130587142503</v>
      </c>
      <c r="L252" s="312">
        <v>-4918.5608248367098</v>
      </c>
      <c r="M252" s="312">
        <v>-5562.1512961331655</v>
      </c>
      <c r="N252" s="312">
        <v>-4581.4920708036398</v>
      </c>
      <c r="O252" s="312">
        <v>-5871.1209601025585</v>
      </c>
      <c r="P252" s="312">
        <v>-5948.1469980331412</v>
      </c>
      <c r="Q252" s="312">
        <v>0</v>
      </c>
      <c r="R252" s="305">
        <f t="shared" si="31"/>
        <v>-19954.8939955319</v>
      </c>
      <c r="S252" s="305">
        <f t="shared" si="32"/>
        <v>-27904.161329743518</v>
      </c>
    </row>
    <row r="253" spans="1:19" s="313" customFormat="1" x14ac:dyDescent="0.3">
      <c r="A253" s="309" t="s">
        <v>826</v>
      </c>
      <c r="B253" s="315" t="s">
        <v>862</v>
      </c>
      <c r="C253" s="311" t="s">
        <v>748</v>
      </c>
      <c r="D253" s="312">
        <v>649.999999</v>
      </c>
      <c r="E253" s="312">
        <v>5109.2285231899996</v>
      </c>
      <c r="F253" s="312">
        <v>-3459.5733613945799</v>
      </c>
      <c r="G253" s="312">
        <v>-3287.0307499800001</v>
      </c>
      <c r="H253" s="312">
        <v>-2166.4233944880202</v>
      </c>
      <c r="I253" s="312">
        <v>-3972.1977660599996</v>
      </c>
      <c r="J253" s="312">
        <v>-1633.2317645273999</v>
      </c>
      <c r="K253" s="312">
        <v>0</v>
      </c>
      <c r="L253" s="312">
        <v>0</v>
      </c>
      <c r="M253" s="312">
        <v>0</v>
      </c>
      <c r="N253" s="312">
        <v>0</v>
      </c>
      <c r="O253" s="312">
        <v>0</v>
      </c>
      <c r="P253" s="312">
        <v>0</v>
      </c>
      <c r="Q253" s="312">
        <v>0</v>
      </c>
      <c r="R253" s="305">
        <f t="shared" si="31"/>
        <v>-3799.6551590154204</v>
      </c>
      <c r="S253" s="305">
        <f t="shared" si="32"/>
        <v>-3972.1977660599996</v>
      </c>
    </row>
    <row r="254" spans="1:19" s="313" customFormat="1" x14ac:dyDescent="0.3">
      <c r="A254" s="309" t="s">
        <v>827</v>
      </c>
      <c r="B254" s="315" t="s">
        <v>825</v>
      </c>
      <c r="C254" s="311" t="s">
        <v>748</v>
      </c>
      <c r="D254" s="312">
        <v>-2003.0722837000001</v>
      </c>
      <c r="E254" s="312">
        <v>-946.48184891999301</v>
      </c>
      <c r="F254" s="312">
        <v>204.24033698630001</v>
      </c>
      <c r="G254" s="312">
        <v>374.59442368000202</v>
      </c>
      <c r="H254" s="312">
        <v>-2275.5934495054698</v>
      </c>
      <c r="I254" s="312">
        <v>-1420.5312507004028</v>
      </c>
      <c r="J254" s="312">
        <v>-4379.5924913706504</v>
      </c>
      <c r="K254" s="312">
        <v>-5130.0130587142503</v>
      </c>
      <c r="L254" s="312">
        <v>-4918.5608248367098</v>
      </c>
      <c r="M254" s="312">
        <v>-5562.1512961331655</v>
      </c>
      <c r="N254" s="312">
        <v>-4581.4920708036398</v>
      </c>
      <c r="O254" s="312">
        <v>-5871.1209601025585</v>
      </c>
      <c r="P254" s="312">
        <v>-5948.1469980331412</v>
      </c>
      <c r="Q254" s="312">
        <v>0</v>
      </c>
      <c r="R254" s="305">
        <f t="shared" si="31"/>
        <v>-16155.23883651647</v>
      </c>
      <c r="S254" s="305">
        <f t="shared" si="32"/>
        <v>-23931.963563683519</v>
      </c>
    </row>
    <row r="255" spans="1:19" s="313" customFormat="1" x14ac:dyDescent="0.3">
      <c r="A255" s="309" t="s">
        <v>563</v>
      </c>
      <c r="B255" s="317" t="s">
        <v>67</v>
      </c>
      <c r="C255" s="311" t="s">
        <v>748</v>
      </c>
      <c r="D255" s="312">
        <v>0</v>
      </c>
      <c r="E255" s="312">
        <v>0</v>
      </c>
      <c r="F255" s="312">
        <v>0</v>
      </c>
      <c r="G255" s="312">
        <v>0</v>
      </c>
      <c r="H255" s="312">
        <v>0</v>
      </c>
      <c r="I255" s="312">
        <v>0</v>
      </c>
      <c r="J255" s="312">
        <v>0</v>
      </c>
      <c r="K255" s="312">
        <v>0</v>
      </c>
      <c r="L255" s="312">
        <v>0</v>
      </c>
      <c r="M255" s="312">
        <v>0</v>
      </c>
      <c r="N255" s="312">
        <v>0</v>
      </c>
      <c r="O255" s="312">
        <v>0</v>
      </c>
      <c r="P255" s="312">
        <v>0</v>
      </c>
      <c r="Q255" s="312">
        <v>0</v>
      </c>
      <c r="R255" s="305">
        <f t="shared" si="31"/>
        <v>0</v>
      </c>
      <c r="S255" s="305">
        <f t="shared" si="32"/>
        <v>0</v>
      </c>
    </row>
    <row r="256" spans="1:19" s="313" customFormat="1" x14ac:dyDescent="0.3">
      <c r="A256" s="309" t="s">
        <v>564</v>
      </c>
      <c r="B256" s="317" t="s">
        <v>1151</v>
      </c>
      <c r="C256" s="311" t="s">
        <v>748</v>
      </c>
      <c r="D256" s="312">
        <v>-5329.2219687300503</v>
      </c>
      <c r="E256" s="312">
        <v>2091.9365518763102</v>
      </c>
      <c r="F256" s="312">
        <v>-2327.61528285963</v>
      </c>
      <c r="G256" s="312">
        <v>98.981486523660394</v>
      </c>
      <c r="H256" s="312">
        <v>-1131.5390225794499</v>
      </c>
      <c r="I256" s="312">
        <v>3695.485508626507</v>
      </c>
      <c r="J256" s="312">
        <v>2044.80364374181</v>
      </c>
      <c r="K256" s="312">
        <v>82.626847287303463</v>
      </c>
      <c r="L256" s="312">
        <v>2804.4661133444101</v>
      </c>
      <c r="M256" s="312">
        <v>4242.2796106242558</v>
      </c>
      <c r="N256" s="312">
        <v>4038.21356163985</v>
      </c>
      <c r="O256" s="312">
        <v>4272.7550860824667</v>
      </c>
      <c r="P256" s="312">
        <v>5175.9369649590562</v>
      </c>
      <c r="Q256" s="312">
        <v>0</v>
      </c>
      <c r="R256" s="305">
        <f t="shared" si="31"/>
        <v>7755.9442961466202</v>
      </c>
      <c r="S256" s="305">
        <f t="shared" si="32"/>
        <v>17469.084017579589</v>
      </c>
    </row>
    <row r="257" spans="1:19" s="313" customFormat="1" x14ac:dyDescent="0.3">
      <c r="A257" s="309" t="s">
        <v>565</v>
      </c>
      <c r="B257" s="317" t="s">
        <v>6</v>
      </c>
      <c r="C257" s="311" t="s">
        <v>748</v>
      </c>
      <c r="D257" s="312">
        <v>6761.7270921298896</v>
      </c>
      <c r="E257" s="312">
        <v>1432.5051233998599</v>
      </c>
      <c r="F257" s="312">
        <v>3524.4425166620899</v>
      </c>
      <c r="G257" s="312">
        <v>3524.4416752761699</v>
      </c>
      <c r="H257" s="312">
        <v>1196.8272338024599</v>
      </c>
      <c r="I257" s="312">
        <v>3623.4231617998303</v>
      </c>
      <c r="J257" s="312">
        <v>65.288211223016305</v>
      </c>
      <c r="K257" s="312">
        <v>7318.9086704263373</v>
      </c>
      <c r="L257" s="312">
        <v>2110.09185496482</v>
      </c>
      <c r="M257" s="312">
        <v>7401.5355177136407</v>
      </c>
      <c r="N257" s="312">
        <v>4914.5579683092301</v>
      </c>
      <c r="O257" s="312">
        <v>11643.815128337897</v>
      </c>
      <c r="P257" s="312">
        <v>15916.570214420364</v>
      </c>
      <c r="Q257" s="312">
        <v>0</v>
      </c>
      <c r="R257" s="305">
        <f t="shared" si="31"/>
        <v>8286.7652682995267</v>
      </c>
      <c r="S257" s="305">
        <f t="shared" si="32"/>
        <v>45904.252692698064</v>
      </c>
    </row>
    <row r="258" spans="1:19" s="313" customFormat="1" x14ac:dyDescent="0.3">
      <c r="A258" s="309" t="s">
        <v>566</v>
      </c>
      <c r="B258" s="317" t="s">
        <v>7</v>
      </c>
      <c r="C258" s="311" t="s">
        <v>748</v>
      </c>
      <c r="D258" s="312">
        <v>1432.5051233998599</v>
      </c>
      <c r="E258" s="312">
        <v>3524.4416752761699</v>
      </c>
      <c r="F258" s="312">
        <v>1196.8272338024599</v>
      </c>
      <c r="G258" s="312">
        <v>3623.4231617998298</v>
      </c>
      <c r="H258" s="312">
        <v>65.288211223016305</v>
      </c>
      <c r="I258" s="312">
        <v>7318.9086704263373</v>
      </c>
      <c r="J258" s="312">
        <v>2110.09185496482</v>
      </c>
      <c r="K258" s="312">
        <v>7401.5355177136407</v>
      </c>
      <c r="L258" s="312">
        <v>4914.5579683092301</v>
      </c>
      <c r="M258" s="312">
        <v>11643.815128337897</v>
      </c>
      <c r="N258" s="312">
        <v>8952.7715299490792</v>
      </c>
      <c r="O258" s="312">
        <v>15916.570214420364</v>
      </c>
      <c r="P258" s="312">
        <v>21092.50717937942</v>
      </c>
      <c r="Q258" s="312">
        <v>0</v>
      </c>
      <c r="R258" s="305">
        <f t="shared" si="31"/>
        <v>16042.709564446146</v>
      </c>
      <c r="S258" s="305">
        <f t="shared" si="32"/>
        <v>63373.336710277654</v>
      </c>
    </row>
    <row r="259" spans="1:19" s="313" customFormat="1" x14ac:dyDescent="0.3">
      <c r="A259" s="309" t="s">
        <v>568</v>
      </c>
      <c r="B259" s="317" t="s">
        <v>863</v>
      </c>
      <c r="C259" s="311" t="s">
        <v>286</v>
      </c>
      <c r="D259" s="312" t="s">
        <v>590</v>
      </c>
      <c r="E259" s="312" t="s">
        <v>590</v>
      </c>
      <c r="F259" s="312" t="s">
        <v>286</v>
      </c>
      <c r="G259" s="312" t="s">
        <v>286</v>
      </c>
      <c r="H259" s="312" t="s">
        <v>286</v>
      </c>
      <c r="I259" s="312" t="s">
        <v>286</v>
      </c>
      <c r="J259" s="312" t="s">
        <v>286</v>
      </c>
      <c r="K259" s="312" t="s">
        <v>286</v>
      </c>
      <c r="L259" s="312" t="s">
        <v>286</v>
      </c>
      <c r="M259" s="312" t="s">
        <v>286</v>
      </c>
      <c r="N259" s="312" t="s">
        <v>286</v>
      </c>
      <c r="O259" s="312" t="s">
        <v>286</v>
      </c>
      <c r="P259" s="312" t="s">
        <v>286</v>
      </c>
      <c r="Q259" s="312" t="s">
        <v>286</v>
      </c>
      <c r="R259" s="312" t="s">
        <v>590</v>
      </c>
      <c r="S259" s="312" t="s">
        <v>590</v>
      </c>
    </row>
    <row r="260" spans="1:19" s="313" customFormat="1" x14ac:dyDescent="0.3">
      <c r="A260" s="309" t="s">
        <v>569</v>
      </c>
      <c r="B260" s="315" t="s">
        <v>1030</v>
      </c>
      <c r="C260" s="311" t="s">
        <v>748</v>
      </c>
      <c r="D260" s="312">
        <v>3738.59058831741</v>
      </c>
      <c r="E260" s="312">
        <v>3310.43336344</v>
      </c>
      <c r="F260" s="312">
        <v>5497.4988975380502</v>
      </c>
      <c r="G260" s="312">
        <v>5892.7247449899996</v>
      </c>
      <c r="H260" s="312">
        <v>6378.9133464907</v>
      </c>
      <c r="I260" s="312">
        <v>6038.0558492202499</v>
      </c>
      <c r="J260" s="312">
        <v>6650.0655201952604</v>
      </c>
      <c r="K260" s="312">
        <v>6303.3289214347451</v>
      </c>
      <c r="L260" s="312">
        <v>6986.3251826600599</v>
      </c>
      <c r="M260" s="312">
        <v>6656.197685210831</v>
      </c>
      <c r="N260" s="312">
        <v>7298.0202282274804</v>
      </c>
      <c r="O260" s="312">
        <v>7045.8897926489299</v>
      </c>
      <c r="P260" s="312">
        <v>7326.1576193328519</v>
      </c>
      <c r="Q260" s="312">
        <v>0</v>
      </c>
      <c r="R260" s="305">
        <f t="shared" ref="R260" si="33">H260+J260+L260+N260</f>
        <v>27313.324277573502</v>
      </c>
      <c r="S260" s="305">
        <f>I260+K260+M260+O260+P260</f>
        <v>33369.629867847609</v>
      </c>
    </row>
    <row r="261" spans="1:19" s="313" customFormat="1" x14ac:dyDescent="0.3">
      <c r="A261" s="309" t="s">
        <v>668</v>
      </c>
      <c r="B261" s="310" t="s">
        <v>1031</v>
      </c>
      <c r="C261" s="311" t="s">
        <v>748</v>
      </c>
      <c r="D261" s="312" t="s">
        <v>286</v>
      </c>
      <c r="E261" s="312" t="s">
        <v>286</v>
      </c>
      <c r="F261" s="312" t="s">
        <v>286</v>
      </c>
      <c r="G261" s="312" t="s">
        <v>286</v>
      </c>
      <c r="H261" s="312" t="s">
        <v>286</v>
      </c>
      <c r="I261" s="312" t="s">
        <v>286</v>
      </c>
      <c r="J261" s="312" t="s">
        <v>286</v>
      </c>
      <c r="K261" s="312" t="s">
        <v>286</v>
      </c>
      <c r="L261" s="312" t="s">
        <v>286</v>
      </c>
      <c r="M261" s="312" t="s">
        <v>286</v>
      </c>
      <c r="N261" s="312" t="s">
        <v>286</v>
      </c>
      <c r="O261" s="312" t="s">
        <v>286</v>
      </c>
      <c r="P261" s="312" t="s">
        <v>286</v>
      </c>
      <c r="Q261" s="312" t="s">
        <v>286</v>
      </c>
      <c r="R261" s="312" t="s">
        <v>286</v>
      </c>
      <c r="S261" s="312" t="s">
        <v>286</v>
      </c>
    </row>
    <row r="262" spans="1:19" s="313" customFormat="1" x14ac:dyDescent="0.3">
      <c r="A262" s="309" t="s">
        <v>669</v>
      </c>
      <c r="B262" s="320" t="s">
        <v>62</v>
      </c>
      <c r="C262" s="311" t="s">
        <v>748</v>
      </c>
      <c r="D262" s="312" t="s">
        <v>286</v>
      </c>
      <c r="E262" s="312" t="s">
        <v>286</v>
      </c>
      <c r="F262" s="312" t="s">
        <v>286</v>
      </c>
      <c r="G262" s="312" t="s">
        <v>286</v>
      </c>
      <c r="H262" s="312" t="s">
        <v>286</v>
      </c>
      <c r="I262" s="312" t="s">
        <v>286</v>
      </c>
      <c r="J262" s="312" t="s">
        <v>286</v>
      </c>
      <c r="K262" s="312" t="s">
        <v>286</v>
      </c>
      <c r="L262" s="312" t="s">
        <v>286</v>
      </c>
      <c r="M262" s="312" t="s">
        <v>286</v>
      </c>
      <c r="N262" s="312" t="s">
        <v>286</v>
      </c>
      <c r="O262" s="312" t="s">
        <v>286</v>
      </c>
      <c r="P262" s="312" t="s">
        <v>286</v>
      </c>
      <c r="Q262" s="312" t="s">
        <v>286</v>
      </c>
      <c r="R262" s="312" t="s">
        <v>286</v>
      </c>
      <c r="S262" s="312" t="s">
        <v>286</v>
      </c>
    </row>
    <row r="263" spans="1:19" s="313" customFormat="1" ht="31.2" x14ac:dyDescent="0.3">
      <c r="A263" s="309" t="s">
        <v>890</v>
      </c>
      <c r="B263" s="320" t="s">
        <v>897</v>
      </c>
      <c r="C263" s="311" t="s">
        <v>748</v>
      </c>
      <c r="D263" s="312" t="s">
        <v>286</v>
      </c>
      <c r="E263" s="312" t="s">
        <v>286</v>
      </c>
      <c r="F263" s="312" t="s">
        <v>286</v>
      </c>
      <c r="G263" s="312" t="s">
        <v>286</v>
      </c>
      <c r="H263" s="312" t="s">
        <v>286</v>
      </c>
      <c r="I263" s="312" t="s">
        <v>286</v>
      </c>
      <c r="J263" s="312" t="s">
        <v>286</v>
      </c>
      <c r="K263" s="312" t="s">
        <v>286</v>
      </c>
      <c r="L263" s="312" t="s">
        <v>286</v>
      </c>
      <c r="M263" s="312" t="s">
        <v>286</v>
      </c>
      <c r="N263" s="312" t="s">
        <v>286</v>
      </c>
      <c r="O263" s="312" t="s">
        <v>286</v>
      </c>
      <c r="P263" s="312" t="s">
        <v>286</v>
      </c>
      <c r="Q263" s="312" t="s">
        <v>286</v>
      </c>
      <c r="R263" s="312" t="s">
        <v>286</v>
      </c>
      <c r="S263" s="312" t="s">
        <v>286</v>
      </c>
    </row>
    <row r="264" spans="1:19" s="313" customFormat="1" x14ac:dyDescent="0.3">
      <c r="A264" s="309" t="s">
        <v>891</v>
      </c>
      <c r="B264" s="322" t="s">
        <v>62</v>
      </c>
      <c r="C264" s="311" t="s">
        <v>748</v>
      </c>
      <c r="D264" s="312" t="s">
        <v>286</v>
      </c>
      <c r="E264" s="312" t="s">
        <v>286</v>
      </c>
      <c r="F264" s="312" t="s">
        <v>286</v>
      </c>
      <c r="G264" s="312" t="s">
        <v>286</v>
      </c>
      <c r="H264" s="312" t="s">
        <v>286</v>
      </c>
      <c r="I264" s="312" t="s">
        <v>286</v>
      </c>
      <c r="J264" s="312" t="s">
        <v>286</v>
      </c>
      <c r="K264" s="312" t="s">
        <v>286</v>
      </c>
      <c r="L264" s="312" t="s">
        <v>286</v>
      </c>
      <c r="M264" s="312" t="s">
        <v>286</v>
      </c>
      <c r="N264" s="312" t="s">
        <v>286</v>
      </c>
      <c r="O264" s="312" t="s">
        <v>286</v>
      </c>
      <c r="P264" s="312" t="s">
        <v>286</v>
      </c>
      <c r="Q264" s="312" t="s">
        <v>286</v>
      </c>
      <c r="R264" s="312" t="s">
        <v>286</v>
      </c>
      <c r="S264" s="312" t="s">
        <v>286</v>
      </c>
    </row>
    <row r="265" spans="1:19" s="313" customFormat="1" ht="31.2" x14ac:dyDescent="0.3">
      <c r="A265" s="309" t="s">
        <v>892</v>
      </c>
      <c r="B265" s="320" t="s">
        <v>898</v>
      </c>
      <c r="C265" s="311" t="s">
        <v>748</v>
      </c>
      <c r="D265" s="312" t="s">
        <v>286</v>
      </c>
      <c r="E265" s="312" t="s">
        <v>286</v>
      </c>
      <c r="F265" s="312" t="s">
        <v>286</v>
      </c>
      <c r="G265" s="312" t="s">
        <v>286</v>
      </c>
      <c r="H265" s="312" t="s">
        <v>286</v>
      </c>
      <c r="I265" s="312" t="s">
        <v>286</v>
      </c>
      <c r="J265" s="312" t="s">
        <v>286</v>
      </c>
      <c r="K265" s="312" t="s">
        <v>286</v>
      </c>
      <c r="L265" s="312" t="s">
        <v>286</v>
      </c>
      <c r="M265" s="312" t="s">
        <v>286</v>
      </c>
      <c r="N265" s="312" t="s">
        <v>286</v>
      </c>
      <c r="O265" s="312" t="s">
        <v>286</v>
      </c>
      <c r="P265" s="312" t="s">
        <v>286</v>
      </c>
      <c r="Q265" s="312" t="s">
        <v>286</v>
      </c>
      <c r="R265" s="312" t="s">
        <v>286</v>
      </c>
      <c r="S265" s="312" t="s">
        <v>286</v>
      </c>
    </row>
    <row r="266" spans="1:19" s="313" customFormat="1" x14ac:dyDescent="0.3">
      <c r="A266" s="309" t="s">
        <v>893</v>
      </c>
      <c r="B266" s="322" t="s">
        <v>62</v>
      </c>
      <c r="C266" s="311" t="s">
        <v>748</v>
      </c>
      <c r="D266" s="312" t="s">
        <v>286</v>
      </c>
      <c r="E266" s="312" t="s">
        <v>286</v>
      </c>
      <c r="F266" s="312" t="s">
        <v>286</v>
      </c>
      <c r="G266" s="312" t="s">
        <v>286</v>
      </c>
      <c r="H266" s="312" t="s">
        <v>286</v>
      </c>
      <c r="I266" s="312" t="s">
        <v>286</v>
      </c>
      <c r="J266" s="312" t="s">
        <v>286</v>
      </c>
      <c r="K266" s="312" t="s">
        <v>286</v>
      </c>
      <c r="L266" s="312" t="s">
        <v>286</v>
      </c>
      <c r="M266" s="312" t="s">
        <v>286</v>
      </c>
      <c r="N266" s="312" t="s">
        <v>286</v>
      </c>
      <c r="O266" s="312" t="s">
        <v>286</v>
      </c>
      <c r="P266" s="312" t="s">
        <v>286</v>
      </c>
      <c r="Q266" s="312" t="s">
        <v>286</v>
      </c>
      <c r="R266" s="312" t="s">
        <v>286</v>
      </c>
      <c r="S266" s="312" t="s">
        <v>286</v>
      </c>
    </row>
    <row r="267" spans="1:19" s="313" customFormat="1" ht="31.2" x14ac:dyDescent="0.3">
      <c r="A267" s="309" t="s">
        <v>991</v>
      </c>
      <c r="B267" s="320" t="s">
        <v>883</v>
      </c>
      <c r="C267" s="311" t="s">
        <v>748</v>
      </c>
      <c r="D267" s="312" t="s">
        <v>286</v>
      </c>
      <c r="E267" s="312" t="s">
        <v>286</v>
      </c>
      <c r="F267" s="312" t="s">
        <v>286</v>
      </c>
      <c r="G267" s="312" t="s">
        <v>286</v>
      </c>
      <c r="H267" s="312" t="s">
        <v>286</v>
      </c>
      <c r="I267" s="312" t="s">
        <v>286</v>
      </c>
      <c r="J267" s="312" t="s">
        <v>286</v>
      </c>
      <c r="K267" s="312" t="s">
        <v>286</v>
      </c>
      <c r="L267" s="312" t="s">
        <v>286</v>
      </c>
      <c r="M267" s="312" t="s">
        <v>286</v>
      </c>
      <c r="N267" s="312" t="s">
        <v>286</v>
      </c>
      <c r="O267" s="312" t="s">
        <v>286</v>
      </c>
      <c r="P267" s="312" t="s">
        <v>286</v>
      </c>
      <c r="Q267" s="312" t="s">
        <v>286</v>
      </c>
      <c r="R267" s="312" t="s">
        <v>286</v>
      </c>
      <c r="S267" s="312" t="s">
        <v>286</v>
      </c>
    </row>
    <row r="268" spans="1:19" s="313" customFormat="1" x14ac:dyDescent="0.3">
      <c r="A268" s="309" t="s">
        <v>992</v>
      </c>
      <c r="B268" s="322" t="s">
        <v>62</v>
      </c>
      <c r="C268" s="311" t="s">
        <v>748</v>
      </c>
      <c r="D268" s="312" t="s">
        <v>286</v>
      </c>
      <c r="E268" s="312" t="s">
        <v>286</v>
      </c>
      <c r="F268" s="312" t="s">
        <v>286</v>
      </c>
      <c r="G268" s="312" t="s">
        <v>286</v>
      </c>
      <c r="H268" s="312" t="s">
        <v>286</v>
      </c>
      <c r="I268" s="312" t="s">
        <v>286</v>
      </c>
      <c r="J268" s="312" t="s">
        <v>286</v>
      </c>
      <c r="K268" s="312" t="s">
        <v>286</v>
      </c>
      <c r="L268" s="312" t="s">
        <v>286</v>
      </c>
      <c r="M268" s="312" t="s">
        <v>286</v>
      </c>
      <c r="N268" s="312" t="s">
        <v>286</v>
      </c>
      <c r="O268" s="312" t="s">
        <v>286</v>
      </c>
      <c r="P268" s="312" t="s">
        <v>286</v>
      </c>
      <c r="Q268" s="312" t="s">
        <v>286</v>
      </c>
      <c r="R268" s="312" t="s">
        <v>286</v>
      </c>
      <c r="S268" s="312" t="s">
        <v>286</v>
      </c>
    </row>
    <row r="269" spans="1:19" s="313" customFormat="1" x14ac:dyDescent="0.3">
      <c r="A269" s="309" t="s">
        <v>670</v>
      </c>
      <c r="B269" s="310" t="s">
        <v>1055</v>
      </c>
      <c r="C269" s="311" t="s">
        <v>748</v>
      </c>
      <c r="D269" s="312" t="s">
        <v>286</v>
      </c>
      <c r="E269" s="312" t="s">
        <v>286</v>
      </c>
      <c r="F269" s="312" t="s">
        <v>286</v>
      </c>
      <c r="G269" s="312" t="s">
        <v>286</v>
      </c>
      <c r="H269" s="312" t="s">
        <v>286</v>
      </c>
      <c r="I269" s="312" t="s">
        <v>286</v>
      </c>
      <c r="J269" s="312" t="s">
        <v>286</v>
      </c>
      <c r="K269" s="312" t="s">
        <v>286</v>
      </c>
      <c r="L269" s="312" t="s">
        <v>286</v>
      </c>
      <c r="M269" s="312" t="s">
        <v>286</v>
      </c>
      <c r="N269" s="312" t="s">
        <v>286</v>
      </c>
      <c r="O269" s="312" t="s">
        <v>286</v>
      </c>
      <c r="P269" s="312" t="s">
        <v>286</v>
      </c>
      <c r="Q269" s="312" t="s">
        <v>286</v>
      </c>
      <c r="R269" s="312" t="s">
        <v>286</v>
      </c>
      <c r="S269" s="312" t="s">
        <v>286</v>
      </c>
    </row>
    <row r="270" spans="1:19" s="313" customFormat="1" x14ac:dyDescent="0.3">
      <c r="A270" s="309" t="s">
        <v>671</v>
      </c>
      <c r="B270" s="320" t="s">
        <v>62</v>
      </c>
      <c r="C270" s="311" t="s">
        <v>748</v>
      </c>
      <c r="D270" s="312" t="s">
        <v>286</v>
      </c>
      <c r="E270" s="312" t="s">
        <v>286</v>
      </c>
      <c r="F270" s="312" t="s">
        <v>286</v>
      </c>
      <c r="G270" s="312" t="s">
        <v>286</v>
      </c>
      <c r="H270" s="312" t="s">
        <v>286</v>
      </c>
      <c r="I270" s="312" t="s">
        <v>286</v>
      </c>
      <c r="J270" s="312" t="s">
        <v>286</v>
      </c>
      <c r="K270" s="312" t="s">
        <v>286</v>
      </c>
      <c r="L270" s="312" t="s">
        <v>286</v>
      </c>
      <c r="M270" s="312" t="s">
        <v>286</v>
      </c>
      <c r="N270" s="312" t="s">
        <v>286</v>
      </c>
      <c r="O270" s="312" t="s">
        <v>286</v>
      </c>
      <c r="P270" s="312" t="s">
        <v>286</v>
      </c>
      <c r="Q270" s="312" t="s">
        <v>286</v>
      </c>
      <c r="R270" s="312" t="s">
        <v>286</v>
      </c>
      <c r="S270" s="312" t="s">
        <v>286</v>
      </c>
    </row>
    <row r="271" spans="1:19" s="313" customFormat="1" x14ac:dyDescent="0.3">
      <c r="A271" s="309" t="s">
        <v>777</v>
      </c>
      <c r="B271" s="314" t="s">
        <v>745</v>
      </c>
      <c r="C271" s="311" t="s">
        <v>748</v>
      </c>
      <c r="D271" s="312">
        <v>2963.87178282471</v>
      </c>
      <c r="E271" s="312">
        <v>2770.50856372</v>
      </c>
      <c r="F271" s="312">
        <v>5242.8006749555298</v>
      </c>
      <c r="G271" s="312">
        <v>5297.9723735199996</v>
      </c>
      <c r="H271" s="312">
        <v>5967.9329969559503</v>
      </c>
      <c r="I271" s="312">
        <v>5918.2287437385621</v>
      </c>
      <c r="J271" s="312">
        <v>6244.2287123645501</v>
      </c>
      <c r="K271" s="312">
        <v>6261.7330055289567</v>
      </c>
      <c r="L271" s="312">
        <v>6576.2307652203399</v>
      </c>
      <c r="M271" s="312">
        <v>6634.5276983772219</v>
      </c>
      <c r="N271" s="312">
        <v>6887.0172207605201</v>
      </c>
      <c r="O271" s="312">
        <v>6897.5608578965966</v>
      </c>
      <c r="P271" s="312">
        <v>135.54914821368456</v>
      </c>
      <c r="Q271" s="312">
        <v>0</v>
      </c>
      <c r="R271" s="305">
        <f t="shared" ref="R271:R272" si="34">H271+J271+L271+N271</f>
        <v>25675.409695301361</v>
      </c>
      <c r="S271" s="305">
        <f t="shared" ref="S271:S272" si="35">I271+K271+M271+O271+P271</f>
        <v>25847.599453755021</v>
      </c>
    </row>
    <row r="272" spans="1:19" s="313" customFormat="1" x14ac:dyDescent="0.3">
      <c r="A272" s="309" t="s">
        <v>778</v>
      </c>
      <c r="B272" s="320" t="s">
        <v>62</v>
      </c>
      <c r="C272" s="311" t="s">
        <v>748</v>
      </c>
      <c r="D272" s="312">
        <v>55.391299500000002</v>
      </c>
      <c r="E272" s="312">
        <v>4.1340635199999998</v>
      </c>
      <c r="F272" s="312">
        <v>5.0340635200147501</v>
      </c>
      <c r="G272" s="312">
        <v>15.60494085</v>
      </c>
      <c r="H272" s="312">
        <v>5.0340635200147501</v>
      </c>
      <c r="I272" s="312">
        <v>10.638982559987198</v>
      </c>
      <c r="J272" s="312">
        <v>5.0340635200147501</v>
      </c>
      <c r="K272" s="312">
        <v>10.638982559986289</v>
      </c>
      <c r="L272" s="312">
        <v>5.0340635200147501</v>
      </c>
      <c r="M272" s="312">
        <v>10.638982559979013</v>
      </c>
      <c r="N272" s="312">
        <v>3.0340635200147501</v>
      </c>
      <c r="O272" s="312">
        <v>10.638982559974465</v>
      </c>
      <c r="P272" s="312">
        <v>0</v>
      </c>
      <c r="Q272" s="312">
        <v>0</v>
      </c>
      <c r="R272" s="305">
        <f t="shared" si="34"/>
        <v>18.136254080059</v>
      </c>
      <c r="S272" s="305">
        <f t="shared" si="35"/>
        <v>42.555930239926965</v>
      </c>
    </row>
    <row r="273" spans="1:19" s="313" customFormat="1" x14ac:dyDescent="0.3">
      <c r="A273" s="309" t="s">
        <v>779</v>
      </c>
      <c r="B273" s="314" t="s">
        <v>1049</v>
      </c>
      <c r="C273" s="311" t="s">
        <v>748</v>
      </c>
      <c r="D273" s="312" t="s">
        <v>286</v>
      </c>
      <c r="E273" s="312" t="s">
        <v>286</v>
      </c>
      <c r="F273" s="312" t="s">
        <v>286</v>
      </c>
      <c r="G273" s="312" t="s">
        <v>286</v>
      </c>
      <c r="H273" s="312" t="s">
        <v>286</v>
      </c>
      <c r="I273" s="312" t="s">
        <v>286</v>
      </c>
      <c r="J273" s="312" t="s">
        <v>286</v>
      </c>
      <c r="K273" s="312" t="s">
        <v>286</v>
      </c>
      <c r="L273" s="312" t="s">
        <v>286</v>
      </c>
      <c r="M273" s="312" t="s">
        <v>286</v>
      </c>
      <c r="N273" s="312" t="s">
        <v>286</v>
      </c>
      <c r="O273" s="312" t="s">
        <v>286</v>
      </c>
      <c r="P273" s="312" t="s">
        <v>286</v>
      </c>
      <c r="Q273" s="312" t="s">
        <v>286</v>
      </c>
      <c r="R273" s="312" t="s">
        <v>286</v>
      </c>
      <c r="S273" s="312" t="s">
        <v>286</v>
      </c>
    </row>
    <row r="274" spans="1:19" s="313" customFormat="1" x14ac:dyDescent="0.3">
      <c r="A274" s="309" t="s">
        <v>780</v>
      </c>
      <c r="B274" s="320" t="s">
        <v>62</v>
      </c>
      <c r="C274" s="311" t="s">
        <v>748</v>
      </c>
      <c r="D274" s="312" t="s">
        <v>286</v>
      </c>
      <c r="E274" s="312" t="s">
        <v>286</v>
      </c>
      <c r="F274" s="312" t="s">
        <v>286</v>
      </c>
      <c r="G274" s="312" t="s">
        <v>286</v>
      </c>
      <c r="H274" s="312" t="s">
        <v>286</v>
      </c>
      <c r="I274" s="312" t="s">
        <v>286</v>
      </c>
      <c r="J274" s="312" t="s">
        <v>286</v>
      </c>
      <c r="K274" s="312" t="s">
        <v>286</v>
      </c>
      <c r="L274" s="312" t="s">
        <v>286</v>
      </c>
      <c r="M274" s="312" t="s">
        <v>286</v>
      </c>
      <c r="N274" s="312" t="s">
        <v>286</v>
      </c>
      <c r="O274" s="312" t="s">
        <v>286</v>
      </c>
      <c r="P274" s="312" t="s">
        <v>286</v>
      </c>
      <c r="Q274" s="312" t="s">
        <v>286</v>
      </c>
      <c r="R274" s="312" t="s">
        <v>286</v>
      </c>
      <c r="S274" s="312" t="s">
        <v>286</v>
      </c>
    </row>
    <row r="275" spans="1:19" s="313" customFormat="1" x14ac:dyDescent="0.3">
      <c r="A275" s="309" t="s">
        <v>781</v>
      </c>
      <c r="B275" s="314" t="s">
        <v>746</v>
      </c>
      <c r="C275" s="311" t="s">
        <v>748</v>
      </c>
      <c r="D275" s="312">
        <v>10.5064358152919</v>
      </c>
      <c r="E275" s="312">
        <v>35.983061530000001</v>
      </c>
      <c r="F275" s="312">
        <v>13.929611200001</v>
      </c>
      <c r="G275" s="312">
        <v>29.423250329999998</v>
      </c>
      <c r="H275" s="312">
        <v>9.4354957799969199</v>
      </c>
      <c r="I275" s="312">
        <v>35.9896373619926</v>
      </c>
      <c r="J275" s="312">
        <v>6.37131539599807</v>
      </c>
      <c r="K275" s="312">
        <v>9.3868719515925729</v>
      </c>
      <c r="L275" s="312">
        <v>6.5501492759980602</v>
      </c>
      <c r="M275" s="312">
        <v>10.606871401992466</v>
      </c>
      <c r="N275" s="312">
        <v>6.1445539819980803</v>
      </c>
      <c r="O275" s="312">
        <v>11.826871401992161</v>
      </c>
      <c r="P275" s="312">
        <v>13.046871401992162</v>
      </c>
      <c r="Q275" s="312">
        <v>0</v>
      </c>
      <c r="R275" s="305">
        <f t="shared" ref="R275:R276" si="36">H275+J275+L275+N275</f>
        <v>28.501514433991129</v>
      </c>
      <c r="S275" s="305">
        <f t="shared" ref="S275:S276" si="37">I275+K275+M275+O275+P275</f>
        <v>80.857123519561966</v>
      </c>
    </row>
    <row r="276" spans="1:19" s="313" customFormat="1" x14ac:dyDescent="0.3">
      <c r="A276" s="309" t="s">
        <v>782</v>
      </c>
      <c r="B276" s="320" t="s">
        <v>62</v>
      </c>
      <c r="C276" s="311" t="s">
        <v>748</v>
      </c>
      <c r="D276" s="312">
        <v>0</v>
      </c>
      <c r="E276" s="312">
        <v>0</v>
      </c>
      <c r="F276" s="312">
        <v>0</v>
      </c>
      <c r="G276" s="312">
        <v>0</v>
      </c>
      <c r="H276" s="312">
        <v>0</v>
      </c>
      <c r="I276" s="312">
        <v>0</v>
      </c>
      <c r="J276" s="312">
        <v>0</v>
      </c>
      <c r="K276" s="312">
        <v>0</v>
      </c>
      <c r="L276" s="312">
        <v>0</v>
      </c>
      <c r="M276" s="312">
        <v>0</v>
      </c>
      <c r="N276" s="312">
        <v>0</v>
      </c>
      <c r="O276" s="312">
        <v>0</v>
      </c>
      <c r="P276" s="312">
        <v>0</v>
      </c>
      <c r="Q276" s="312">
        <v>0</v>
      </c>
      <c r="R276" s="305">
        <f t="shared" si="36"/>
        <v>0</v>
      </c>
      <c r="S276" s="305">
        <f t="shared" si="37"/>
        <v>0</v>
      </c>
    </row>
    <row r="277" spans="1:19" s="313" customFormat="1" ht="15.75" customHeight="1" x14ac:dyDescent="0.3">
      <c r="A277" s="309" t="s">
        <v>1077</v>
      </c>
      <c r="B277" s="314" t="s">
        <v>747</v>
      </c>
      <c r="C277" s="311" t="s">
        <v>748</v>
      </c>
      <c r="D277" s="312" t="s">
        <v>286</v>
      </c>
      <c r="E277" s="312" t="s">
        <v>286</v>
      </c>
      <c r="F277" s="312" t="s">
        <v>286</v>
      </c>
      <c r="G277" s="312" t="s">
        <v>286</v>
      </c>
      <c r="H277" s="312" t="s">
        <v>286</v>
      </c>
      <c r="I277" s="312" t="s">
        <v>286</v>
      </c>
      <c r="J277" s="312" t="s">
        <v>286</v>
      </c>
      <c r="K277" s="312" t="s">
        <v>286</v>
      </c>
      <c r="L277" s="312" t="s">
        <v>286</v>
      </c>
      <c r="M277" s="312" t="s">
        <v>286</v>
      </c>
      <c r="N277" s="312" t="s">
        <v>286</v>
      </c>
      <c r="O277" s="312" t="s">
        <v>286</v>
      </c>
      <c r="P277" s="312" t="s">
        <v>286</v>
      </c>
      <c r="Q277" s="312" t="s">
        <v>286</v>
      </c>
      <c r="R277" s="312" t="s">
        <v>286</v>
      </c>
      <c r="S277" s="312" t="s">
        <v>286</v>
      </c>
    </row>
    <row r="278" spans="1:19" s="313" customFormat="1" x14ac:dyDescent="0.3">
      <c r="A278" s="309" t="s">
        <v>783</v>
      </c>
      <c r="B278" s="320" t="s">
        <v>62</v>
      </c>
      <c r="C278" s="311" t="s">
        <v>748</v>
      </c>
      <c r="D278" s="312" t="s">
        <v>286</v>
      </c>
      <c r="E278" s="312" t="s">
        <v>286</v>
      </c>
      <c r="F278" s="312" t="s">
        <v>286</v>
      </c>
      <c r="G278" s="312" t="s">
        <v>286</v>
      </c>
      <c r="H278" s="312" t="s">
        <v>286</v>
      </c>
      <c r="I278" s="312" t="s">
        <v>286</v>
      </c>
      <c r="J278" s="312" t="s">
        <v>286</v>
      </c>
      <c r="K278" s="312" t="s">
        <v>286</v>
      </c>
      <c r="L278" s="312" t="s">
        <v>286</v>
      </c>
      <c r="M278" s="312" t="s">
        <v>286</v>
      </c>
      <c r="N278" s="312" t="s">
        <v>286</v>
      </c>
      <c r="O278" s="312" t="s">
        <v>286</v>
      </c>
      <c r="P278" s="312" t="s">
        <v>286</v>
      </c>
      <c r="Q278" s="312" t="s">
        <v>286</v>
      </c>
      <c r="R278" s="312" t="s">
        <v>286</v>
      </c>
      <c r="S278" s="312" t="s">
        <v>286</v>
      </c>
    </row>
    <row r="279" spans="1:19" s="313" customFormat="1" x14ac:dyDescent="0.3">
      <c r="A279" s="309" t="s">
        <v>894</v>
      </c>
      <c r="B279" s="314" t="s">
        <v>1056</v>
      </c>
      <c r="C279" s="311" t="s">
        <v>748</v>
      </c>
      <c r="D279" s="312" t="s">
        <v>286</v>
      </c>
      <c r="E279" s="312" t="s">
        <v>286</v>
      </c>
      <c r="F279" s="312" t="s">
        <v>286</v>
      </c>
      <c r="G279" s="312" t="s">
        <v>286</v>
      </c>
      <c r="H279" s="312" t="s">
        <v>286</v>
      </c>
      <c r="I279" s="312" t="s">
        <v>286</v>
      </c>
      <c r="J279" s="312" t="s">
        <v>286</v>
      </c>
      <c r="K279" s="312" t="s">
        <v>286</v>
      </c>
      <c r="L279" s="312" t="s">
        <v>286</v>
      </c>
      <c r="M279" s="312" t="s">
        <v>286</v>
      </c>
      <c r="N279" s="312" t="s">
        <v>286</v>
      </c>
      <c r="O279" s="312" t="s">
        <v>286</v>
      </c>
      <c r="P279" s="312" t="s">
        <v>286</v>
      </c>
      <c r="Q279" s="312" t="s">
        <v>286</v>
      </c>
      <c r="R279" s="312" t="s">
        <v>286</v>
      </c>
      <c r="S279" s="312" t="s">
        <v>286</v>
      </c>
    </row>
    <row r="280" spans="1:19" s="313" customFormat="1" x14ac:dyDescent="0.3">
      <c r="A280" s="309" t="s">
        <v>784</v>
      </c>
      <c r="B280" s="320" t="s">
        <v>62</v>
      </c>
      <c r="C280" s="311" t="s">
        <v>748</v>
      </c>
      <c r="D280" s="312" t="s">
        <v>286</v>
      </c>
      <c r="E280" s="312" t="s">
        <v>286</v>
      </c>
      <c r="F280" s="312" t="s">
        <v>286</v>
      </c>
      <c r="G280" s="312" t="s">
        <v>286</v>
      </c>
      <c r="H280" s="312" t="s">
        <v>286</v>
      </c>
      <c r="I280" s="312" t="s">
        <v>286</v>
      </c>
      <c r="J280" s="312" t="s">
        <v>286</v>
      </c>
      <c r="K280" s="312" t="s">
        <v>286</v>
      </c>
      <c r="L280" s="312" t="s">
        <v>286</v>
      </c>
      <c r="M280" s="312" t="s">
        <v>286</v>
      </c>
      <c r="N280" s="312" t="s">
        <v>286</v>
      </c>
      <c r="O280" s="312" t="s">
        <v>286</v>
      </c>
      <c r="P280" s="312" t="s">
        <v>286</v>
      </c>
      <c r="Q280" s="312" t="s">
        <v>286</v>
      </c>
      <c r="R280" s="312" t="s">
        <v>286</v>
      </c>
      <c r="S280" s="312" t="s">
        <v>286</v>
      </c>
    </row>
    <row r="281" spans="1:19" s="313" customFormat="1" ht="31.2" x14ac:dyDescent="0.3">
      <c r="A281" s="309" t="s">
        <v>785</v>
      </c>
      <c r="B281" s="310" t="s">
        <v>1032</v>
      </c>
      <c r="C281" s="311" t="s">
        <v>748</v>
      </c>
      <c r="D281" s="312" t="s">
        <v>286</v>
      </c>
      <c r="E281" s="312" t="s">
        <v>286</v>
      </c>
      <c r="F281" s="312" t="s">
        <v>286</v>
      </c>
      <c r="G281" s="312" t="s">
        <v>286</v>
      </c>
      <c r="H281" s="312" t="s">
        <v>286</v>
      </c>
      <c r="I281" s="312" t="s">
        <v>286</v>
      </c>
      <c r="J281" s="312" t="s">
        <v>286</v>
      </c>
      <c r="K281" s="312" t="s">
        <v>286</v>
      </c>
      <c r="L281" s="312" t="s">
        <v>286</v>
      </c>
      <c r="M281" s="312" t="s">
        <v>286</v>
      </c>
      <c r="N281" s="312" t="s">
        <v>286</v>
      </c>
      <c r="O281" s="312" t="s">
        <v>286</v>
      </c>
      <c r="P281" s="312" t="s">
        <v>286</v>
      </c>
      <c r="Q281" s="312" t="s">
        <v>286</v>
      </c>
      <c r="R281" s="312" t="s">
        <v>286</v>
      </c>
      <c r="S281" s="312" t="s">
        <v>286</v>
      </c>
    </row>
    <row r="282" spans="1:19" s="313" customFormat="1" x14ac:dyDescent="0.3">
      <c r="A282" s="309" t="s">
        <v>786</v>
      </c>
      <c r="B282" s="320" t="s">
        <v>62</v>
      </c>
      <c r="C282" s="311" t="s">
        <v>748</v>
      </c>
      <c r="D282" s="312" t="s">
        <v>286</v>
      </c>
      <c r="E282" s="312" t="s">
        <v>286</v>
      </c>
      <c r="F282" s="312" t="s">
        <v>286</v>
      </c>
      <c r="G282" s="312" t="s">
        <v>286</v>
      </c>
      <c r="H282" s="312" t="s">
        <v>286</v>
      </c>
      <c r="I282" s="312" t="s">
        <v>286</v>
      </c>
      <c r="J282" s="312" t="s">
        <v>286</v>
      </c>
      <c r="K282" s="312" t="s">
        <v>286</v>
      </c>
      <c r="L282" s="312" t="s">
        <v>286</v>
      </c>
      <c r="M282" s="312" t="s">
        <v>286</v>
      </c>
      <c r="N282" s="312" t="s">
        <v>286</v>
      </c>
      <c r="O282" s="312" t="s">
        <v>286</v>
      </c>
      <c r="P282" s="312" t="s">
        <v>286</v>
      </c>
      <c r="Q282" s="312" t="s">
        <v>286</v>
      </c>
      <c r="R282" s="312" t="s">
        <v>286</v>
      </c>
      <c r="S282" s="312" t="s">
        <v>286</v>
      </c>
    </row>
    <row r="283" spans="1:19" s="313" customFormat="1" x14ac:dyDescent="0.3">
      <c r="A283" s="309" t="s">
        <v>993</v>
      </c>
      <c r="B283" s="320" t="s">
        <v>643</v>
      </c>
      <c r="C283" s="311" t="s">
        <v>748</v>
      </c>
      <c r="D283" s="312" t="s">
        <v>286</v>
      </c>
      <c r="E283" s="312" t="s">
        <v>286</v>
      </c>
      <c r="F283" s="312" t="s">
        <v>286</v>
      </c>
      <c r="G283" s="312" t="s">
        <v>286</v>
      </c>
      <c r="H283" s="312" t="s">
        <v>286</v>
      </c>
      <c r="I283" s="312" t="s">
        <v>286</v>
      </c>
      <c r="J283" s="312" t="s">
        <v>286</v>
      </c>
      <c r="K283" s="312" t="s">
        <v>286</v>
      </c>
      <c r="L283" s="312" t="s">
        <v>286</v>
      </c>
      <c r="M283" s="312" t="s">
        <v>286</v>
      </c>
      <c r="N283" s="312" t="s">
        <v>286</v>
      </c>
      <c r="O283" s="312" t="s">
        <v>286</v>
      </c>
      <c r="P283" s="312" t="s">
        <v>286</v>
      </c>
      <c r="Q283" s="312" t="s">
        <v>286</v>
      </c>
      <c r="R283" s="312" t="s">
        <v>286</v>
      </c>
      <c r="S283" s="312" t="s">
        <v>286</v>
      </c>
    </row>
    <row r="284" spans="1:19" s="313" customFormat="1" x14ac:dyDescent="0.3">
      <c r="A284" s="309" t="s">
        <v>995</v>
      </c>
      <c r="B284" s="322" t="s">
        <v>62</v>
      </c>
      <c r="C284" s="311" t="s">
        <v>748</v>
      </c>
      <c r="D284" s="312" t="s">
        <v>286</v>
      </c>
      <c r="E284" s="312" t="s">
        <v>286</v>
      </c>
      <c r="F284" s="312" t="s">
        <v>286</v>
      </c>
      <c r="G284" s="312" t="s">
        <v>286</v>
      </c>
      <c r="H284" s="312" t="s">
        <v>286</v>
      </c>
      <c r="I284" s="312" t="s">
        <v>286</v>
      </c>
      <c r="J284" s="312" t="s">
        <v>286</v>
      </c>
      <c r="K284" s="312" t="s">
        <v>286</v>
      </c>
      <c r="L284" s="312" t="s">
        <v>286</v>
      </c>
      <c r="M284" s="312" t="s">
        <v>286</v>
      </c>
      <c r="N284" s="312" t="s">
        <v>286</v>
      </c>
      <c r="O284" s="312" t="s">
        <v>286</v>
      </c>
      <c r="P284" s="312" t="s">
        <v>286</v>
      </c>
      <c r="Q284" s="312" t="s">
        <v>286</v>
      </c>
      <c r="R284" s="312" t="s">
        <v>286</v>
      </c>
      <c r="S284" s="312" t="s">
        <v>286</v>
      </c>
    </row>
    <row r="285" spans="1:19" s="313" customFormat="1" x14ac:dyDescent="0.3">
      <c r="A285" s="309" t="s">
        <v>994</v>
      </c>
      <c r="B285" s="320" t="s">
        <v>631</v>
      </c>
      <c r="C285" s="311" t="s">
        <v>748</v>
      </c>
      <c r="D285" s="312" t="s">
        <v>286</v>
      </c>
      <c r="E285" s="312" t="s">
        <v>286</v>
      </c>
      <c r="F285" s="312" t="s">
        <v>286</v>
      </c>
      <c r="G285" s="312" t="s">
        <v>286</v>
      </c>
      <c r="H285" s="312" t="s">
        <v>286</v>
      </c>
      <c r="I285" s="312" t="s">
        <v>286</v>
      </c>
      <c r="J285" s="312" t="s">
        <v>286</v>
      </c>
      <c r="K285" s="312" t="s">
        <v>286</v>
      </c>
      <c r="L285" s="312" t="s">
        <v>286</v>
      </c>
      <c r="M285" s="312" t="s">
        <v>286</v>
      </c>
      <c r="N285" s="312" t="s">
        <v>286</v>
      </c>
      <c r="O285" s="312" t="s">
        <v>286</v>
      </c>
      <c r="P285" s="312" t="s">
        <v>286</v>
      </c>
      <c r="Q285" s="312" t="s">
        <v>286</v>
      </c>
      <c r="R285" s="312" t="s">
        <v>286</v>
      </c>
      <c r="S285" s="312" t="s">
        <v>286</v>
      </c>
    </row>
    <row r="286" spans="1:19" s="313" customFormat="1" x14ac:dyDescent="0.3">
      <c r="A286" s="309" t="s">
        <v>996</v>
      </c>
      <c r="B286" s="322" t="s">
        <v>62</v>
      </c>
      <c r="C286" s="311" t="s">
        <v>748</v>
      </c>
      <c r="D286" s="312" t="s">
        <v>286</v>
      </c>
      <c r="E286" s="312" t="s">
        <v>286</v>
      </c>
      <c r="F286" s="312" t="s">
        <v>286</v>
      </c>
      <c r="G286" s="312" t="s">
        <v>286</v>
      </c>
      <c r="H286" s="312" t="s">
        <v>286</v>
      </c>
      <c r="I286" s="312" t="s">
        <v>286</v>
      </c>
      <c r="J286" s="312" t="s">
        <v>286</v>
      </c>
      <c r="K286" s="312" t="s">
        <v>286</v>
      </c>
      <c r="L286" s="312" t="s">
        <v>286</v>
      </c>
      <c r="M286" s="312" t="s">
        <v>286</v>
      </c>
      <c r="N286" s="312" t="s">
        <v>286</v>
      </c>
      <c r="O286" s="312" t="s">
        <v>286</v>
      </c>
      <c r="P286" s="312" t="s">
        <v>286</v>
      </c>
      <c r="Q286" s="312" t="s">
        <v>286</v>
      </c>
      <c r="R286" s="312" t="s">
        <v>286</v>
      </c>
      <c r="S286" s="312" t="s">
        <v>286</v>
      </c>
    </row>
    <row r="287" spans="1:19" s="313" customFormat="1" x14ac:dyDescent="0.3">
      <c r="A287" s="309" t="s">
        <v>787</v>
      </c>
      <c r="B287" s="310" t="s">
        <v>795</v>
      </c>
      <c r="C287" s="311" t="s">
        <v>748</v>
      </c>
      <c r="D287" s="312">
        <v>764.21236967741095</v>
      </c>
      <c r="E287" s="312">
        <v>503.94173819000002</v>
      </c>
      <c r="F287" s="312">
        <v>240.768611382514</v>
      </c>
      <c r="G287" s="312">
        <v>565.32912113999998</v>
      </c>
      <c r="H287" s="312">
        <v>401.54485375475298</v>
      </c>
      <c r="I287" s="312">
        <v>83.837468119695188</v>
      </c>
      <c r="J287" s="312">
        <v>399.46549243470702</v>
      </c>
      <c r="K287" s="312">
        <v>32.209043954195813</v>
      </c>
      <c r="L287" s="312">
        <v>403.54426816371398</v>
      </c>
      <c r="M287" s="312">
        <v>11.063115431616607</v>
      </c>
      <c r="N287" s="312">
        <v>404.85845348496002</v>
      </c>
      <c r="O287" s="312">
        <v>136.50206335034107</v>
      </c>
      <c r="P287" s="312">
        <v>7177.5615997171744</v>
      </c>
      <c r="Q287" s="312">
        <v>0</v>
      </c>
      <c r="R287" s="305">
        <f t="shared" ref="R287:R289" si="38">H287+J287+L287+N287</f>
        <v>1609.4130678381339</v>
      </c>
      <c r="S287" s="305">
        <f t="shared" ref="S287:S289" si="39">I287+K287+M287+O287+P287</f>
        <v>7441.1732905730232</v>
      </c>
    </row>
    <row r="288" spans="1:19" s="313" customFormat="1" x14ac:dyDescent="0.3">
      <c r="A288" s="309" t="s">
        <v>788</v>
      </c>
      <c r="B288" s="320" t="s">
        <v>62</v>
      </c>
      <c r="C288" s="311" t="s">
        <v>748</v>
      </c>
      <c r="D288" s="312">
        <v>0</v>
      </c>
      <c r="E288" s="312">
        <v>0</v>
      </c>
      <c r="F288" s="312">
        <v>0</v>
      </c>
      <c r="G288" s="312">
        <v>0</v>
      </c>
      <c r="H288" s="312">
        <v>0</v>
      </c>
      <c r="I288" s="312">
        <v>0</v>
      </c>
      <c r="J288" s="312">
        <v>0</v>
      </c>
      <c r="K288" s="312">
        <v>0</v>
      </c>
      <c r="L288" s="312">
        <v>0</v>
      </c>
      <c r="M288" s="312">
        <v>0</v>
      </c>
      <c r="N288" s="312">
        <v>0</v>
      </c>
      <c r="O288" s="312">
        <v>0</v>
      </c>
      <c r="P288" s="312">
        <v>0</v>
      </c>
      <c r="Q288" s="312">
        <v>0</v>
      </c>
      <c r="R288" s="305">
        <f t="shared" si="38"/>
        <v>0</v>
      </c>
      <c r="S288" s="305">
        <f t="shared" si="39"/>
        <v>0</v>
      </c>
    </row>
    <row r="289" spans="1:19" s="313" customFormat="1" x14ac:dyDescent="0.3">
      <c r="A289" s="309" t="s">
        <v>570</v>
      </c>
      <c r="B289" s="315" t="s">
        <v>1033</v>
      </c>
      <c r="C289" s="311" t="s">
        <v>748</v>
      </c>
      <c r="D289" s="312">
        <v>11549.419372934401</v>
      </c>
      <c r="E289" s="312">
        <v>16827.879775473299</v>
      </c>
      <c r="F289" s="312">
        <v>19397.762352874299</v>
      </c>
      <c r="G289" s="312">
        <v>19554.569974679998</v>
      </c>
      <c r="H289" s="312">
        <v>14664.467113562499</v>
      </c>
      <c r="I289" s="312">
        <v>19210.005014548391</v>
      </c>
      <c r="J289" s="312">
        <v>14826.128986478199</v>
      </c>
      <c r="K289" s="312">
        <v>14686.750667205333</v>
      </c>
      <c r="L289" s="312">
        <v>13792.063126911</v>
      </c>
      <c r="M289" s="312">
        <v>13709.925452582722</v>
      </c>
      <c r="N289" s="312">
        <v>12278.020287286399</v>
      </c>
      <c r="O289" s="312">
        <v>11690.850607632381</v>
      </c>
      <c r="P289" s="312">
        <v>11044.853061025307</v>
      </c>
      <c r="Q289" s="312">
        <v>0</v>
      </c>
      <c r="R289" s="305">
        <f t="shared" si="38"/>
        <v>55560.679514238102</v>
      </c>
      <c r="S289" s="305">
        <f t="shared" si="39"/>
        <v>70342.384802994144</v>
      </c>
    </row>
    <row r="290" spans="1:19" s="313" customFormat="1" x14ac:dyDescent="0.3">
      <c r="A290" s="309" t="s">
        <v>672</v>
      </c>
      <c r="B290" s="310" t="s">
        <v>567</v>
      </c>
      <c r="C290" s="311" t="s">
        <v>748</v>
      </c>
      <c r="D290" s="312" t="s">
        <v>286</v>
      </c>
      <c r="E290" s="312" t="s">
        <v>286</v>
      </c>
      <c r="F290" s="312" t="s">
        <v>286</v>
      </c>
      <c r="G290" s="312" t="s">
        <v>286</v>
      </c>
      <c r="H290" s="312" t="s">
        <v>286</v>
      </c>
      <c r="I290" s="312" t="s">
        <v>286</v>
      </c>
      <c r="J290" s="312" t="s">
        <v>286</v>
      </c>
      <c r="K290" s="312" t="s">
        <v>286</v>
      </c>
      <c r="L290" s="312" t="s">
        <v>286</v>
      </c>
      <c r="M290" s="312" t="s">
        <v>286</v>
      </c>
      <c r="N290" s="312" t="s">
        <v>286</v>
      </c>
      <c r="O290" s="312" t="s">
        <v>286</v>
      </c>
      <c r="P290" s="312" t="s">
        <v>286</v>
      </c>
      <c r="Q290" s="312" t="s">
        <v>286</v>
      </c>
      <c r="R290" s="312" t="s">
        <v>286</v>
      </c>
      <c r="S290" s="312" t="s">
        <v>286</v>
      </c>
    </row>
    <row r="291" spans="1:19" s="313" customFormat="1" x14ac:dyDescent="0.3">
      <c r="A291" s="309" t="s">
        <v>673</v>
      </c>
      <c r="B291" s="320" t="s">
        <v>62</v>
      </c>
      <c r="C291" s="311" t="s">
        <v>748</v>
      </c>
      <c r="D291" s="312" t="s">
        <v>286</v>
      </c>
      <c r="E291" s="312" t="s">
        <v>286</v>
      </c>
      <c r="F291" s="312" t="s">
        <v>286</v>
      </c>
      <c r="G291" s="312" t="s">
        <v>286</v>
      </c>
      <c r="H291" s="312" t="s">
        <v>286</v>
      </c>
      <c r="I291" s="312" t="s">
        <v>286</v>
      </c>
      <c r="J291" s="312" t="s">
        <v>286</v>
      </c>
      <c r="K291" s="312" t="s">
        <v>286</v>
      </c>
      <c r="L291" s="312" t="s">
        <v>286</v>
      </c>
      <c r="M291" s="312" t="s">
        <v>286</v>
      </c>
      <c r="N291" s="312" t="s">
        <v>286</v>
      </c>
      <c r="O291" s="312" t="s">
        <v>286</v>
      </c>
      <c r="P291" s="312" t="s">
        <v>286</v>
      </c>
      <c r="Q291" s="312" t="s">
        <v>286</v>
      </c>
      <c r="R291" s="312" t="s">
        <v>286</v>
      </c>
      <c r="S291" s="312" t="s">
        <v>286</v>
      </c>
    </row>
    <row r="292" spans="1:19" s="313" customFormat="1" x14ac:dyDescent="0.3">
      <c r="A292" s="309" t="s">
        <v>674</v>
      </c>
      <c r="B292" s="310" t="s">
        <v>1034</v>
      </c>
      <c r="C292" s="311" t="s">
        <v>748</v>
      </c>
      <c r="D292" s="312">
        <v>289.39763176700001</v>
      </c>
      <c r="E292" s="312">
        <v>168.07460243</v>
      </c>
      <c r="F292" s="312">
        <v>272.77774161410503</v>
      </c>
      <c r="G292" s="312">
        <v>205.09628025000001</v>
      </c>
      <c r="H292" s="312">
        <v>313.43842726633</v>
      </c>
      <c r="I292" s="312">
        <v>246.84017388919276</v>
      </c>
      <c r="J292" s="312">
        <v>329.161829645833</v>
      </c>
      <c r="K292" s="312">
        <v>281.43581072390452</v>
      </c>
      <c r="L292" s="312">
        <v>344.93290193072198</v>
      </c>
      <c r="M292" s="312">
        <v>295.9459750318639</v>
      </c>
      <c r="N292" s="312">
        <v>361.536475946758</v>
      </c>
      <c r="O292" s="312">
        <v>307.4769863638561</v>
      </c>
      <c r="P292" s="312">
        <v>320.42894090739821</v>
      </c>
      <c r="Q292" s="312">
        <v>0</v>
      </c>
      <c r="R292" s="305">
        <f t="shared" ref="R292" si="40">H292+J292+L292+N292</f>
        <v>1349.069634789643</v>
      </c>
      <c r="S292" s="305">
        <f>I292+K292+M292+O292+P292</f>
        <v>1452.1278869162156</v>
      </c>
    </row>
    <row r="293" spans="1:19" s="313" customFormat="1" x14ac:dyDescent="0.3">
      <c r="A293" s="309" t="s">
        <v>676</v>
      </c>
      <c r="B293" s="320" t="s">
        <v>638</v>
      </c>
      <c r="C293" s="311" t="s">
        <v>748</v>
      </c>
      <c r="D293" s="312" t="s">
        <v>286</v>
      </c>
      <c r="E293" s="312" t="s">
        <v>286</v>
      </c>
      <c r="F293" s="312" t="s">
        <v>286</v>
      </c>
      <c r="G293" s="312" t="s">
        <v>286</v>
      </c>
      <c r="H293" s="312" t="s">
        <v>286</v>
      </c>
      <c r="I293" s="312" t="s">
        <v>286</v>
      </c>
      <c r="J293" s="312" t="s">
        <v>286</v>
      </c>
      <c r="K293" s="312" t="s">
        <v>286</v>
      </c>
      <c r="L293" s="312" t="s">
        <v>286</v>
      </c>
      <c r="M293" s="312" t="s">
        <v>286</v>
      </c>
      <c r="N293" s="312" t="s">
        <v>286</v>
      </c>
      <c r="O293" s="312" t="s">
        <v>286</v>
      </c>
      <c r="P293" s="312" t="s">
        <v>286</v>
      </c>
      <c r="Q293" s="312" t="s">
        <v>286</v>
      </c>
      <c r="R293" s="312" t="s">
        <v>286</v>
      </c>
      <c r="S293" s="312" t="s">
        <v>286</v>
      </c>
    </row>
    <row r="294" spans="1:19" s="313" customFormat="1" x14ac:dyDescent="0.3">
      <c r="A294" s="309" t="s">
        <v>677</v>
      </c>
      <c r="B294" s="322" t="s">
        <v>62</v>
      </c>
      <c r="C294" s="311" t="s">
        <v>748</v>
      </c>
      <c r="D294" s="312" t="s">
        <v>286</v>
      </c>
      <c r="E294" s="312" t="s">
        <v>286</v>
      </c>
      <c r="F294" s="312" t="s">
        <v>286</v>
      </c>
      <c r="G294" s="312" t="s">
        <v>286</v>
      </c>
      <c r="H294" s="312" t="s">
        <v>286</v>
      </c>
      <c r="I294" s="312" t="s">
        <v>286</v>
      </c>
      <c r="J294" s="312" t="s">
        <v>286</v>
      </c>
      <c r="K294" s="312" t="s">
        <v>286</v>
      </c>
      <c r="L294" s="312" t="s">
        <v>286</v>
      </c>
      <c r="M294" s="312" t="s">
        <v>286</v>
      </c>
      <c r="N294" s="312" t="s">
        <v>286</v>
      </c>
      <c r="O294" s="312" t="s">
        <v>286</v>
      </c>
      <c r="P294" s="312" t="s">
        <v>286</v>
      </c>
      <c r="Q294" s="312" t="s">
        <v>286</v>
      </c>
      <c r="R294" s="312" t="s">
        <v>286</v>
      </c>
      <c r="S294" s="312" t="s">
        <v>286</v>
      </c>
    </row>
    <row r="295" spans="1:19" s="313" customFormat="1" x14ac:dyDescent="0.3">
      <c r="A295" s="309" t="s">
        <v>678</v>
      </c>
      <c r="B295" s="320" t="s">
        <v>698</v>
      </c>
      <c r="C295" s="311" t="s">
        <v>748</v>
      </c>
      <c r="D295" s="312">
        <v>289.39763176700001</v>
      </c>
      <c r="E295" s="312">
        <v>168.07460243</v>
      </c>
      <c r="F295" s="312">
        <v>272.77774161410503</v>
      </c>
      <c r="G295" s="312">
        <v>205.09628025000001</v>
      </c>
      <c r="H295" s="312">
        <v>313.43842726633</v>
      </c>
      <c r="I295" s="312">
        <v>246.84017388919276</v>
      </c>
      <c r="J295" s="312">
        <v>329.161829645833</v>
      </c>
      <c r="K295" s="312">
        <v>281.43581072390452</v>
      </c>
      <c r="L295" s="312">
        <v>344.93290193072198</v>
      </c>
      <c r="M295" s="312">
        <v>295.9459750318639</v>
      </c>
      <c r="N295" s="312">
        <v>361.536475946758</v>
      </c>
      <c r="O295" s="312">
        <v>307.4769863638561</v>
      </c>
      <c r="P295" s="312">
        <v>320.42894090739821</v>
      </c>
      <c r="Q295" s="312">
        <v>0</v>
      </c>
      <c r="R295" s="305">
        <f t="shared" ref="R295" si="41">H295+J295+L295+N295</f>
        <v>1349.069634789643</v>
      </c>
      <c r="S295" s="305">
        <f>I295+K295+M295+O295+P295</f>
        <v>1452.1278869162156</v>
      </c>
    </row>
    <row r="296" spans="1:19" s="313" customFormat="1" x14ac:dyDescent="0.3">
      <c r="A296" s="309" t="s">
        <v>679</v>
      </c>
      <c r="B296" s="322" t="s">
        <v>62</v>
      </c>
      <c r="C296" s="311" t="s">
        <v>748</v>
      </c>
      <c r="D296" s="312" t="s">
        <v>286</v>
      </c>
      <c r="E296" s="312" t="s">
        <v>286</v>
      </c>
      <c r="F296" s="312" t="s">
        <v>286</v>
      </c>
      <c r="G296" s="312" t="s">
        <v>286</v>
      </c>
      <c r="H296" s="312" t="s">
        <v>286</v>
      </c>
      <c r="I296" s="312" t="s">
        <v>286</v>
      </c>
      <c r="J296" s="312" t="s">
        <v>286</v>
      </c>
      <c r="K296" s="312" t="s">
        <v>286</v>
      </c>
      <c r="L296" s="312" t="s">
        <v>286</v>
      </c>
      <c r="M296" s="312" t="s">
        <v>286</v>
      </c>
      <c r="N296" s="312" t="s">
        <v>286</v>
      </c>
      <c r="O296" s="312" t="s">
        <v>286</v>
      </c>
      <c r="P296" s="312" t="s">
        <v>286</v>
      </c>
      <c r="Q296" s="312" t="s">
        <v>286</v>
      </c>
      <c r="R296" s="312" t="s">
        <v>286</v>
      </c>
      <c r="S296" s="312" t="s">
        <v>286</v>
      </c>
    </row>
    <row r="297" spans="1:19" s="313" customFormat="1" ht="31.2" x14ac:dyDescent="0.3">
      <c r="A297" s="309" t="s">
        <v>675</v>
      </c>
      <c r="B297" s="310" t="s">
        <v>902</v>
      </c>
      <c r="C297" s="311" t="s">
        <v>748</v>
      </c>
      <c r="D297" s="312">
        <v>1045.5783648851</v>
      </c>
      <c r="E297" s="312">
        <v>2254.1002028466401</v>
      </c>
      <c r="F297" s="312">
        <v>1116.5848534802701</v>
      </c>
      <c r="G297" s="312">
        <v>1289.8337343999999</v>
      </c>
      <c r="H297" s="312">
        <v>1116.5848534802601</v>
      </c>
      <c r="I297" s="312">
        <v>1289.8337344000004</v>
      </c>
      <c r="J297" s="312">
        <v>1116.5848534802601</v>
      </c>
      <c r="K297" s="312">
        <v>1289.8337343999967</v>
      </c>
      <c r="L297" s="312">
        <v>1116.5848534802601</v>
      </c>
      <c r="M297" s="312">
        <v>1289.8337343999967</v>
      </c>
      <c r="N297" s="312">
        <v>1116.5848534802601</v>
      </c>
      <c r="O297" s="312">
        <v>1289.8337343999967</v>
      </c>
      <c r="P297" s="312">
        <v>1289.8337343999967</v>
      </c>
      <c r="Q297" s="312">
        <v>0</v>
      </c>
      <c r="R297" s="305">
        <f t="shared" ref="R297:R311" si="42">H297+J297+L297+N297</f>
        <v>4466.3394139210404</v>
      </c>
      <c r="S297" s="305">
        <f t="shared" ref="S297:S311" si="43">I297+K297+M297+O297+P297</f>
        <v>6449.1686719999871</v>
      </c>
    </row>
    <row r="298" spans="1:19" s="313" customFormat="1" x14ac:dyDescent="0.3">
      <c r="A298" s="309" t="s">
        <v>680</v>
      </c>
      <c r="B298" s="320" t="s">
        <v>62</v>
      </c>
      <c r="C298" s="311" t="s">
        <v>748</v>
      </c>
      <c r="D298" s="312">
        <v>0</v>
      </c>
      <c r="E298" s="312">
        <v>0</v>
      </c>
      <c r="F298" s="312">
        <v>0</v>
      </c>
      <c r="G298" s="312">
        <v>0</v>
      </c>
      <c r="H298" s="312">
        <v>0</v>
      </c>
      <c r="I298" s="312">
        <v>0</v>
      </c>
      <c r="J298" s="312">
        <v>0</v>
      </c>
      <c r="K298" s="312">
        <v>0</v>
      </c>
      <c r="L298" s="312">
        <v>0</v>
      </c>
      <c r="M298" s="312">
        <v>0</v>
      </c>
      <c r="N298" s="312">
        <v>0</v>
      </c>
      <c r="O298" s="312">
        <v>0</v>
      </c>
      <c r="P298" s="312">
        <v>0</v>
      </c>
      <c r="Q298" s="312">
        <v>0</v>
      </c>
      <c r="R298" s="305">
        <f t="shared" si="42"/>
        <v>0</v>
      </c>
      <c r="S298" s="305">
        <f t="shared" si="43"/>
        <v>0</v>
      </c>
    </row>
    <row r="299" spans="1:19" s="313" customFormat="1" x14ac:dyDescent="0.3">
      <c r="A299" s="309" t="s">
        <v>681</v>
      </c>
      <c r="B299" s="310" t="s">
        <v>699</v>
      </c>
      <c r="C299" s="311" t="s">
        <v>748</v>
      </c>
      <c r="D299" s="312">
        <v>1290.4183399999999</v>
      </c>
      <c r="E299" s="312">
        <v>1358.7432869500001</v>
      </c>
      <c r="F299" s="312">
        <v>2983.8847790551799</v>
      </c>
      <c r="G299" s="312">
        <v>2774.4366855600001</v>
      </c>
      <c r="H299" s="312">
        <v>3139.2006332410201</v>
      </c>
      <c r="I299" s="312">
        <v>3045.4783263120034</v>
      </c>
      <c r="J299" s="312">
        <v>3269.5153314375598</v>
      </c>
      <c r="K299" s="312">
        <v>3489.299851148352</v>
      </c>
      <c r="L299" s="312">
        <v>3401.4299832521301</v>
      </c>
      <c r="M299" s="312">
        <v>3787.3243718945237</v>
      </c>
      <c r="N299" s="312">
        <v>3536.4060640809298</v>
      </c>
      <c r="O299" s="312">
        <v>3947.8458459218518</v>
      </c>
      <c r="P299" s="312">
        <v>4115.2012418649647</v>
      </c>
      <c r="Q299" s="312">
        <v>0</v>
      </c>
      <c r="R299" s="305">
        <f t="shared" si="42"/>
        <v>13346.55201201164</v>
      </c>
      <c r="S299" s="305">
        <f t="shared" si="43"/>
        <v>18385.149637141694</v>
      </c>
    </row>
    <row r="300" spans="1:19" s="313" customFormat="1" x14ac:dyDescent="0.3">
      <c r="A300" s="309" t="s">
        <v>686</v>
      </c>
      <c r="B300" s="320" t="s">
        <v>62</v>
      </c>
      <c r="C300" s="311" t="s">
        <v>748</v>
      </c>
      <c r="D300" s="312">
        <v>0</v>
      </c>
      <c r="E300" s="312">
        <v>0</v>
      </c>
      <c r="F300" s="312">
        <v>0</v>
      </c>
      <c r="G300" s="312">
        <v>0</v>
      </c>
      <c r="H300" s="312">
        <v>0</v>
      </c>
      <c r="I300" s="312">
        <v>0</v>
      </c>
      <c r="J300" s="312">
        <v>0</v>
      </c>
      <c r="K300" s="312">
        <v>0</v>
      </c>
      <c r="L300" s="312">
        <v>0</v>
      </c>
      <c r="M300" s="312">
        <v>0</v>
      </c>
      <c r="N300" s="312">
        <v>0</v>
      </c>
      <c r="O300" s="312">
        <v>0</v>
      </c>
      <c r="P300" s="312">
        <v>0</v>
      </c>
      <c r="Q300" s="312">
        <v>0</v>
      </c>
      <c r="R300" s="305">
        <f t="shared" si="42"/>
        <v>0</v>
      </c>
      <c r="S300" s="305">
        <f t="shared" si="43"/>
        <v>0</v>
      </c>
    </row>
    <row r="301" spans="1:19" s="313" customFormat="1" x14ac:dyDescent="0.3">
      <c r="A301" s="309" t="s">
        <v>682</v>
      </c>
      <c r="B301" s="310" t="s">
        <v>700</v>
      </c>
      <c r="C301" s="311" t="s">
        <v>748</v>
      </c>
      <c r="D301" s="312">
        <v>1.9413102669387599E-2</v>
      </c>
      <c r="E301" s="312">
        <v>6.7289999999999997E-3</v>
      </c>
      <c r="F301" s="312">
        <v>132.899357563997</v>
      </c>
      <c r="G301" s="312">
        <v>904.36658899999998</v>
      </c>
      <c r="H301" s="312">
        <v>106.260531697969</v>
      </c>
      <c r="I301" s="312">
        <v>763.37917905992458</v>
      </c>
      <c r="J301" s="312">
        <v>123.921168045448</v>
      </c>
      <c r="K301" s="312">
        <v>779.79969054662058</v>
      </c>
      <c r="L301" s="312">
        <v>142.26719511111401</v>
      </c>
      <c r="M301" s="312">
        <v>797.93117081182072</v>
      </c>
      <c r="N301" s="312">
        <v>161.30889046544399</v>
      </c>
      <c r="O301" s="312">
        <v>816.82388252142073</v>
      </c>
      <c r="P301" s="312">
        <v>836.51013770221914</v>
      </c>
      <c r="Q301" s="312">
        <v>0</v>
      </c>
      <c r="R301" s="305">
        <f t="shared" si="42"/>
        <v>533.75778531997503</v>
      </c>
      <c r="S301" s="305">
        <f t="shared" si="43"/>
        <v>3994.4440606420058</v>
      </c>
    </row>
    <row r="302" spans="1:19" s="313" customFormat="1" x14ac:dyDescent="0.3">
      <c r="A302" s="309" t="s">
        <v>687</v>
      </c>
      <c r="B302" s="320" t="s">
        <v>62</v>
      </c>
      <c r="C302" s="311" t="s">
        <v>748</v>
      </c>
      <c r="D302" s="312">
        <v>0</v>
      </c>
      <c r="E302" s="312">
        <v>0</v>
      </c>
      <c r="F302" s="312">
        <v>0</v>
      </c>
      <c r="G302" s="312">
        <v>0</v>
      </c>
      <c r="H302" s="312">
        <v>0</v>
      </c>
      <c r="I302" s="312">
        <v>0</v>
      </c>
      <c r="J302" s="312">
        <v>0</v>
      </c>
      <c r="K302" s="312">
        <v>0</v>
      </c>
      <c r="L302" s="312">
        <v>0</v>
      </c>
      <c r="M302" s="312">
        <v>0</v>
      </c>
      <c r="N302" s="312">
        <v>0</v>
      </c>
      <c r="O302" s="312">
        <v>0</v>
      </c>
      <c r="P302" s="312">
        <v>0</v>
      </c>
      <c r="Q302" s="312">
        <v>0</v>
      </c>
      <c r="R302" s="305">
        <f t="shared" si="42"/>
        <v>0</v>
      </c>
      <c r="S302" s="305">
        <f t="shared" si="43"/>
        <v>0</v>
      </c>
    </row>
    <row r="303" spans="1:19" s="313" customFormat="1" x14ac:dyDescent="0.3">
      <c r="A303" s="309" t="s">
        <v>683</v>
      </c>
      <c r="B303" s="310" t="s">
        <v>701</v>
      </c>
      <c r="C303" s="311" t="s">
        <v>748</v>
      </c>
      <c r="D303" s="312">
        <v>344.82587999999998</v>
      </c>
      <c r="E303" s="312">
        <v>324.70856128999998</v>
      </c>
      <c r="F303" s="312">
        <v>335.47831703787398</v>
      </c>
      <c r="G303" s="312">
        <v>395.34998332999999</v>
      </c>
      <c r="H303" s="312">
        <v>339.81104083770299</v>
      </c>
      <c r="I303" s="312">
        <v>399.59049580178305</v>
      </c>
      <c r="J303" s="312">
        <v>344.32892203797297</v>
      </c>
      <c r="K303" s="312">
        <v>404.72866571043676</v>
      </c>
      <c r="L303" s="312">
        <v>349.04230534991802</v>
      </c>
      <c r="M303" s="312">
        <v>410.38931820353679</v>
      </c>
      <c r="N303" s="312">
        <v>353.95383545572298</v>
      </c>
      <c r="O303" s="312">
        <v>416.28624780210674</v>
      </c>
      <c r="P303" s="312">
        <v>422.42674123848951</v>
      </c>
      <c r="Q303" s="312">
        <v>0</v>
      </c>
      <c r="R303" s="305">
        <f t="shared" si="42"/>
        <v>1387.1361036813171</v>
      </c>
      <c r="S303" s="305">
        <f t="shared" si="43"/>
        <v>2053.4214687563526</v>
      </c>
    </row>
    <row r="304" spans="1:19" s="313" customFormat="1" x14ac:dyDescent="0.3">
      <c r="A304" s="309" t="s">
        <v>688</v>
      </c>
      <c r="B304" s="320" t="s">
        <v>62</v>
      </c>
      <c r="C304" s="311" t="s">
        <v>748</v>
      </c>
      <c r="D304" s="312">
        <v>0</v>
      </c>
      <c r="E304" s="312">
        <v>0</v>
      </c>
      <c r="F304" s="312">
        <v>0</v>
      </c>
      <c r="G304" s="312">
        <v>0</v>
      </c>
      <c r="H304" s="312">
        <v>0</v>
      </c>
      <c r="I304" s="312">
        <v>0</v>
      </c>
      <c r="J304" s="312">
        <v>0</v>
      </c>
      <c r="K304" s="312">
        <v>0</v>
      </c>
      <c r="L304" s="312">
        <v>0</v>
      </c>
      <c r="M304" s="312">
        <v>0</v>
      </c>
      <c r="N304" s="312">
        <v>0</v>
      </c>
      <c r="O304" s="312">
        <v>0</v>
      </c>
      <c r="P304" s="312">
        <v>0</v>
      </c>
      <c r="Q304" s="312">
        <v>0</v>
      </c>
      <c r="R304" s="305">
        <f t="shared" si="42"/>
        <v>0</v>
      </c>
      <c r="S304" s="305">
        <f t="shared" si="43"/>
        <v>0</v>
      </c>
    </row>
    <row r="305" spans="1:19" s="313" customFormat="1" x14ac:dyDescent="0.3">
      <c r="A305" s="309" t="s">
        <v>684</v>
      </c>
      <c r="B305" s="310" t="s">
        <v>702</v>
      </c>
      <c r="C305" s="311" t="s">
        <v>748</v>
      </c>
      <c r="D305" s="312">
        <v>2952.5864235200002</v>
      </c>
      <c r="E305" s="312">
        <v>3246.8182976200001</v>
      </c>
      <c r="F305" s="312">
        <v>1808.8622891800001</v>
      </c>
      <c r="G305" s="312">
        <v>2404.97118899001</v>
      </c>
      <c r="H305" s="312">
        <v>261.47448770999603</v>
      </c>
      <c r="I305" s="312">
        <v>2141.8965084689999</v>
      </c>
      <c r="J305" s="312">
        <v>154.005898463997</v>
      </c>
      <c r="K305" s="312">
        <v>605.36735999999996</v>
      </c>
      <c r="L305" s="312">
        <v>77.741265943997007</v>
      </c>
      <c r="M305" s="312">
        <v>496.64422696636001</v>
      </c>
      <c r="N305" s="312">
        <v>115.10841632799701</v>
      </c>
      <c r="O305" s="312">
        <v>460.63189367334195</v>
      </c>
      <c r="P305" s="312">
        <v>440.99773516926797</v>
      </c>
      <c r="Q305" s="312">
        <v>0</v>
      </c>
      <c r="R305" s="305">
        <f t="shared" si="42"/>
        <v>608.33006844598697</v>
      </c>
      <c r="S305" s="305">
        <f t="shared" si="43"/>
        <v>4145.5377242779696</v>
      </c>
    </row>
    <row r="306" spans="1:19" s="313" customFormat="1" x14ac:dyDescent="0.3">
      <c r="A306" s="309" t="s">
        <v>689</v>
      </c>
      <c r="B306" s="320" t="s">
        <v>62</v>
      </c>
      <c r="C306" s="311" t="s">
        <v>748</v>
      </c>
      <c r="D306" s="312">
        <v>0</v>
      </c>
      <c r="E306" s="312">
        <v>0</v>
      </c>
      <c r="F306" s="312">
        <v>0</v>
      </c>
      <c r="G306" s="312">
        <v>0</v>
      </c>
      <c r="H306" s="312">
        <v>0</v>
      </c>
      <c r="I306" s="312">
        <v>0</v>
      </c>
      <c r="J306" s="312">
        <v>0</v>
      </c>
      <c r="K306" s="312">
        <v>0</v>
      </c>
      <c r="L306" s="312">
        <v>0</v>
      </c>
      <c r="M306" s="312">
        <v>0</v>
      </c>
      <c r="N306" s="312">
        <v>0</v>
      </c>
      <c r="O306" s="312">
        <v>0</v>
      </c>
      <c r="P306" s="312">
        <v>0</v>
      </c>
      <c r="Q306" s="312">
        <v>0</v>
      </c>
      <c r="R306" s="305">
        <f t="shared" si="42"/>
        <v>0</v>
      </c>
      <c r="S306" s="305">
        <f t="shared" si="43"/>
        <v>0</v>
      </c>
    </row>
    <row r="307" spans="1:19" s="313" customFormat="1" ht="31.2" x14ac:dyDescent="0.3">
      <c r="A307" s="309" t="s">
        <v>685</v>
      </c>
      <c r="B307" s="310" t="s">
        <v>733</v>
      </c>
      <c r="C307" s="311" t="s">
        <v>748</v>
      </c>
      <c r="D307" s="312">
        <v>1398.2776975100001</v>
      </c>
      <c r="E307" s="312">
        <v>5363.4563237185203</v>
      </c>
      <c r="F307" s="312">
        <v>6065.6772486463296</v>
      </c>
      <c r="G307" s="312">
        <v>5284.2347484299999</v>
      </c>
      <c r="H307" s="312">
        <v>3026.09056136859</v>
      </c>
      <c r="I307" s="312">
        <v>2969.33858761183</v>
      </c>
      <c r="J307" s="312">
        <v>3148.64493423761</v>
      </c>
      <c r="K307" s="312">
        <v>2660.8273010822732</v>
      </c>
      <c r="L307" s="312">
        <v>1810.84570048759</v>
      </c>
      <c r="M307" s="312">
        <v>2364.794229508238</v>
      </c>
      <c r="N307" s="312">
        <v>233.954046289715</v>
      </c>
      <c r="O307" s="312">
        <v>786.60108967795475</v>
      </c>
      <c r="P307" s="312">
        <v>93.032437668741679</v>
      </c>
      <c r="Q307" s="312">
        <v>0</v>
      </c>
      <c r="R307" s="305">
        <f t="shared" si="42"/>
        <v>8219.5352423835047</v>
      </c>
      <c r="S307" s="305">
        <f t="shared" si="43"/>
        <v>8874.5936455490391</v>
      </c>
    </row>
    <row r="308" spans="1:19" s="313" customFormat="1" x14ac:dyDescent="0.3">
      <c r="A308" s="309" t="s">
        <v>690</v>
      </c>
      <c r="B308" s="320" t="s">
        <v>62</v>
      </c>
      <c r="C308" s="311" t="s">
        <v>748</v>
      </c>
      <c r="D308" s="312">
        <v>0</v>
      </c>
      <c r="E308" s="312">
        <v>0</v>
      </c>
      <c r="F308" s="312">
        <v>0</v>
      </c>
      <c r="G308" s="312">
        <v>0</v>
      </c>
      <c r="H308" s="312">
        <v>0</v>
      </c>
      <c r="I308" s="312">
        <v>0</v>
      </c>
      <c r="J308" s="312">
        <v>0</v>
      </c>
      <c r="K308" s="312">
        <v>0</v>
      </c>
      <c r="L308" s="312">
        <v>0</v>
      </c>
      <c r="M308" s="312">
        <v>0</v>
      </c>
      <c r="N308" s="312">
        <v>0</v>
      </c>
      <c r="O308" s="312">
        <v>0</v>
      </c>
      <c r="P308" s="312">
        <v>0</v>
      </c>
      <c r="Q308" s="312">
        <v>0</v>
      </c>
      <c r="R308" s="305">
        <f t="shared" si="42"/>
        <v>0</v>
      </c>
      <c r="S308" s="305">
        <f t="shared" si="43"/>
        <v>0</v>
      </c>
    </row>
    <row r="309" spans="1:19" s="313" customFormat="1" x14ac:dyDescent="0.3">
      <c r="A309" s="309" t="s">
        <v>911</v>
      </c>
      <c r="B309" s="320" t="s">
        <v>912</v>
      </c>
      <c r="C309" s="311" t="s">
        <v>748</v>
      </c>
      <c r="D309" s="312">
        <v>2589.9533221495999</v>
      </c>
      <c r="E309" s="312">
        <v>3125.5713394181398</v>
      </c>
      <c r="F309" s="312">
        <v>5596.9161703668397</v>
      </c>
      <c r="G309" s="312">
        <v>5297.41186285</v>
      </c>
      <c r="H309" s="312">
        <v>5307.7832360950097</v>
      </c>
      <c r="I309" s="312">
        <v>7651.6925688380998</v>
      </c>
      <c r="J309" s="312">
        <v>5284.8970730546598</v>
      </c>
      <c r="K309" s="312">
        <v>4497.5371447262623</v>
      </c>
      <c r="L309" s="312">
        <v>5461.3174188847097</v>
      </c>
      <c r="M309" s="312">
        <v>3607.756309726451</v>
      </c>
      <c r="N309" s="312">
        <v>5208.0613520905899</v>
      </c>
      <c r="O309" s="312">
        <v>2984.7890256545761</v>
      </c>
      <c r="P309" s="312">
        <v>2809.7707488483752</v>
      </c>
      <c r="Q309" s="312">
        <v>0</v>
      </c>
      <c r="R309" s="305">
        <f t="shared" si="42"/>
        <v>21262.059080124971</v>
      </c>
      <c r="S309" s="305">
        <f t="shared" si="43"/>
        <v>21551.545797793766</v>
      </c>
    </row>
    <row r="310" spans="1:19" s="313" customFormat="1" x14ac:dyDescent="0.3">
      <c r="A310" s="309" t="s">
        <v>1118</v>
      </c>
      <c r="B310" s="320" t="s">
        <v>62</v>
      </c>
      <c r="C310" s="311" t="s">
        <v>748</v>
      </c>
      <c r="D310" s="312">
        <v>0</v>
      </c>
      <c r="E310" s="312">
        <v>0</v>
      </c>
      <c r="F310" s="312">
        <v>0</v>
      </c>
      <c r="G310" s="312">
        <v>0</v>
      </c>
      <c r="H310" s="312">
        <v>0</v>
      </c>
      <c r="I310" s="312">
        <v>0</v>
      </c>
      <c r="J310" s="312">
        <v>0</v>
      </c>
      <c r="K310" s="312">
        <v>0</v>
      </c>
      <c r="L310" s="312">
        <v>0</v>
      </c>
      <c r="M310" s="312">
        <v>0</v>
      </c>
      <c r="N310" s="312">
        <v>0</v>
      </c>
      <c r="O310" s="312">
        <v>0</v>
      </c>
      <c r="P310" s="312">
        <v>0</v>
      </c>
      <c r="Q310" s="312">
        <v>0</v>
      </c>
      <c r="R310" s="305">
        <f t="shared" si="42"/>
        <v>0</v>
      </c>
      <c r="S310" s="305">
        <f t="shared" si="43"/>
        <v>0</v>
      </c>
    </row>
    <row r="311" spans="1:19" s="313" customFormat="1" x14ac:dyDescent="0.3">
      <c r="A311" s="309" t="s">
        <v>1109</v>
      </c>
      <c r="B311" s="310" t="s">
        <v>1108</v>
      </c>
      <c r="C311" s="311" t="s">
        <v>748</v>
      </c>
      <c r="D311" s="312">
        <v>1638.3623</v>
      </c>
      <c r="E311" s="312">
        <v>986.40043219999995</v>
      </c>
      <c r="F311" s="312">
        <v>1084.6815959297001</v>
      </c>
      <c r="G311" s="312">
        <v>998.86890186999995</v>
      </c>
      <c r="H311" s="312">
        <v>1053.8233418656</v>
      </c>
      <c r="I311" s="312">
        <v>701.95544016655731</v>
      </c>
      <c r="J311" s="312">
        <v>1055.0689760748301</v>
      </c>
      <c r="K311" s="312">
        <v>677.92110886748878</v>
      </c>
      <c r="L311" s="312">
        <v>1087.9015024706</v>
      </c>
      <c r="M311" s="312">
        <v>659.30611603993134</v>
      </c>
      <c r="N311" s="312">
        <v>1191.1063531489699</v>
      </c>
      <c r="O311" s="312">
        <v>680.56190161727545</v>
      </c>
      <c r="P311" s="312">
        <v>716.65134322585243</v>
      </c>
      <c r="Q311" s="312">
        <v>0</v>
      </c>
      <c r="R311" s="305">
        <f t="shared" si="42"/>
        <v>4387.9001735599995</v>
      </c>
      <c r="S311" s="305">
        <f t="shared" si="43"/>
        <v>3436.3959099171052</v>
      </c>
    </row>
    <row r="312" spans="1:19" s="313" customFormat="1" ht="31.2" x14ac:dyDescent="0.3">
      <c r="A312" s="309" t="s">
        <v>571</v>
      </c>
      <c r="B312" s="315" t="s">
        <v>1035</v>
      </c>
      <c r="C312" s="311" t="s">
        <v>33</v>
      </c>
      <c r="D312" s="323">
        <v>1.02231456444895</v>
      </c>
      <c r="E312" s="323">
        <v>1.0211644223349099</v>
      </c>
      <c r="F312" s="323">
        <v>0.974111902695876</v>
      </c>
      <c r="G312" s="323">
        <v>0.98128807916098904</v>
      </c>
      <c r="H312" s="323">
        <v>0.98601516196732397</v>
      </c>
      <c r="I312" s="339">
        <v>1.0128569601734645</v>
      </c>
      <c r="J312" s="323">
        <v>0.99849445530175296</v>
      </c>
      <c r="K312" s="339">
        <v>1.004723229843494</v>
      </c>
      <c r="L312" s="323">
        <v>0.99840424776961201</v>
      </c>
      <c r="M312" s="323">
        <v>1.0148942784111665</v>
      </c>
      <c r="N312" s="323">
        <v>0.999241065592686</v>
      </c>
      <c r="O312" s="323">
        <v>1.0150472213399753</v>
      </c>
      <c r="P312" s="323">
        <v>1.0156708425961285</v>
      </c>
      <c r="Q312" s="323">
        <v>0</v>
      </c>
      <c r="R312" s="316" t="s">
        <v>590</v>
      </c>
      <c r="S312" s="316" t="s">
        <v>590</v>
      </c>
    </row>
    <row r="313" spans="1:19" s="313" customFormat="1" x14ac:dyDescent="0.3">
      <c r="A313" s="309" t="s">
        <v>691</v>
      </c>
      <c r="B313" s="310" t="s">
        <v>946</v>
      </c>
      <c r="C313" s="311" t="s">
        <v>33</v>
      </c>
      <c r="D313" s="323" t="s">
        <v>286</v>
      </c>
      <c r="E313" s="323" t="s">
        <v>286</v>
      </c>
      <c r="F313" s="323" t="s">
        <v>286</v>
      </c>
      <c r="G313" s="323" t="s">
        <v>286</v>
      </c>
      <c r="H313" s="323" t="s">
        <v>286</v>
      </c>
      <c r="I313" s="323" t="s">
        <v>286</v>
      </c>
      <c r="J313" s="323" t="s">
        <v>286</v>
      </c>
      <c r="K313" s="323" t="s">
        <v>286</v>
      </c>
      <c r="L313" s="323" t="s">
        <v>286</v>
      </c>
      <c r="M313" s="323" t="s">
        <v>286</v>
      </c>
      <c r="N313" s="323" t="s">
        <v>286</v>
      </c>
      <c r="O313" s="323" t="s">
        <v>286</v>
      </c>
      <c r="P313" s="323" t="s">
        <v>286</v>
      </c>
      <c r="Q313" s="323" t="s">
        <v>286</v>
      </c>
      <c r="R313" s="323" t="s">
        <v>286</v>
      </c>
      <c r="S313" s="323" t="s">
        <v>286</v>
      </c>
    </row>
    <row r="314" spans="1:19" s="313" customFormat="1" ht="31.2" x14ac:dyDescent="0.3">
      <c r="A314" s="309" t="s">
        <v>913</v>
      </c>
      <c r="B314" s="310" t="s">
        <v>947</v>
      </c>
      <c r="C314" s="311" t="s">
        <v>33</v>
      </c>
      <c r="D314" s="323" t="s">
        <v>286</v>
      </c>
      <c r="E314" s="323" t="s">
        <v>286</v>
      </c>
      <c r="F314" s="323" t="s">
        <v>286</v>
      </c>
      <c r="G314" s="323" t="s">
        <v>286</v>
      </c>
      <c r="H314" s="323" t="s">
        <v>286</v>
      </c>
      <c r="I314" s="323" t="s">
        <v>286</v>
      </c>
      <c r="J314" s="323" t="s">
        <v>286</v>
      </c>
      <c r="K314" s="323" t="s">
        <v>286</v>
      </c>
      <c r="L314" s="323" t="s">
        <v>286</v>
      </c>
      <c r="M314" s="323" t="s">
        <v>286</v>
      </c>
      <c r="N314" s="323" t="s">
        <v>286</v>
      </c>
      <c r="O314" s="323" t="s">
        <v>286</v>
      </c>
      <c r="P314" s="323" t="s">
        <v>286</v>
      </c>
      <c r="Q314" s="323" t="s">
        <v>286</v>
      </c>
      <c r="R314" s="323" t="s">
        <v>286</v>
      </c>
      <c r="S314" s="323" t="s">
        <v>286</v>
      </c>
    </row>
    <row r="315" spans="1:19" s="313" customFormat="1" ht="31.2" x14ac:dyDescent="0.3">
      <c r="A315" s="309" t="s">
        <v>914</v>
      </c>
      <c r="B315" s="310" t="s">
        <v>948</v>
      </c>
      <c r="C315" s="311" t="s">
        <v>33</v>
      </c>
      <c r="D315" s="323" t="s">
        <v>286</v>
      </c>
      <c r="E315" s="323" t="s">
        <v>286</v>
      </c>
      <c r="F315" s="323" t="s">
        <v>286</v>
      </c>
      <c r="G315" s="323" t="s">
        <v>286</v>
      </c>
      <c r="H315" s="323" t="s">
        <v>286</v>
      </c>
      <c r="I315" s="323" t="s">
        <v>286</v>
      </c>
      <c r="J315" s="323" t="s">
        <v>286</v>
      </c>
      <c r="K315" s="323" t="s">
        <v>286</v>
      </c>
      <c r="L315" s="323" t="s">
        <v>286</v>
      </c>
      <c r="M315" s="323" t="s">
        <v>286</v>
      </c>
      <c r="N315" s="323" t="s">
        <v>286</v>
      </c>
      <c r="O315" s="323" t="s">
        <v>286</v>
      </c>
      <c r="P315" s="323" t="s">
        <v>286</v>
      </c>
      <c r="Q315" s="323" t="s">
        <v>286</v>
      </c>
      <c r="R315" s="323" t="s">
        <v>286</v>
      </c>
      <c r="S315" s="323" t="s">
        <v>286</v>
      </c>
    </row>
    <row r="316" spans="1:19" s="313" customFormat="1" ht="31.2" x14ac:dyDescent="0.3">
      <c r="A316" s="309" t="s">
        <v>997</v>
      </c>
      <c r="B316" s="310" t="s">
        <v>949</v>
      </c>
      <c r="C316" s="311" t="s">
        <v>33</v>
      </c>
      <c r="D316" s="323" t="s">
        <v>286</v>
      </c>
      <c r="E316" s="323" t="s">
        <v>286</v>
      </c>
      <c r="F316" s="323" t="s">
        <v>286</v>
      </c>
      <c r="G316" s="323" t="s">
        <v>286</v>
      </c>
      <c r="H316" s="323" t="s">
        <v>286</v>
      </c>
      <c r="I316" s="323" t="s">
        <v>286</v>
      </c>
      <c r="J316" s="323" t="s">
        <v>286</v>
      </c>
      <c r="K316" s="323" t="s">
        <v>286</v>
      </c>
      <c r="L316" s="323" t="s">
        <v>286</v>
      </c>
      <c r="M316" s="323" t="s">
        <v>286</v>
      </c>
      <c r="N316" s="323" t="s">
        <v>286</v>
      </c>
      <c r="O316" s="323" t="s">
        <v>286</v>
      </c>
      <c r="P316" s="323" t="s">
        <v>286</v>
      </c>
      <c r="Q316" s="323" t="s">
        <v>286</v>
      </c>
      <c r="R316" s="323" t="s">
        <v>286</v>
      </c>
      <c r="S316" s="323" t="s">
        <v>286</v>
      </c>
    </row>
    <row r="317" spans="1:19" s="313" customFormat="1" x14ac:dyDescent="0.3">
      <c r="A317" s="309" t="s">
        <v>692</v>
      </c>
      <c r="B317" s="314" t="s">
        <v>1057</v>
      </c>
      <c r="C317" s="311" t="s">
        <v>33</v>
      </c>
      <c r="D317" s="323" t="s">
        <v>286</v>
      </c>
      <c r="E317" s="323" t="s">
        <v>286</v>
      </c>
      <c r="F317" s="323" t="s">
        <v>286</v>
      </c>
      <c r="G317" s="323" t="s">
        <v>286</v>
      </c>
      <c r="H317" s="323" t="s">
        <v>286</v>
      </c>
      <c r="I317" s="323" t="s">
        <v>286</v>
      </c>
      <c r="J317" s="323" t="s">
        <v>286</v>
      </c>
      <c r="K317" s="323" t="s">
        <v>286</v>
      </c>
      <c r="L317" s="323" t="s">
        <v>286</v>
      </c>
      <c r="M317" s="323" t="s">
        <v>286</v>
      </c>
      <c r="N317" s="323" t="s">
        <v>286</v>
      </c>
      <c r="O317" s="323" t="s">
        <v>286</v>
      </c>
      <c r="P317" s="323" t="s">
        <v>286</v>
      </c>
      <c r="Q317" s="323" t="s">
        <v>286</v>
      </c>
      <c r="R317" s="323" t="s">
        <v>286</v>
      </c>
      <c r="S317" s="323" t="s">
        <v>286</v>
      </c>
    </row>
    <row r="318" spans="1:19" s="313" customFormat="1" x14ac:dyDescent="0.3">
      <c r="A318" s="309" t="s">
        <v>693</v>
      </c>
      <c r="B318" s="314" t="s">
        <v>950</v>
      </c>
      <c r="C318" s="311" t="s">
        <v>33</v>
      </c>
      <c r="D318" s="323">
        <v>1.00541518540969</v>
      </c>
      <c r="E318" s="323">
        <v>1.0016574729116301</v>
      </c>
      <c r="F318" s="323">
        <v>0.98171038417844503</v>
      </c>
      <c r="G318" s="323">
        <v>0.981016097743168</v>
      </c>
      <c r="H318" s="323">
        <v>0.99539999999999795</v>
      </c>
      <c r="I318" s="323">
        <v>1.0146349044711751</v>
      </c>
      <c r="J318" s="323">
        <v>0.99859999999999904</v>
      </c>
      <c r="K318" s="323">
        <v>1.0153791429823142</v>
      </c>
      <c r="L318" s="323">
        <v>0.99809999999999999</v>
      </c>
      <c r="M318" s="323">
        <v>1.0149507068606098</v>
      </c>
      <c r="N318" s="323">
        <v>0.99830000000000096</v>
      </c>
      <c r="O318" s="323">
        <v>1.0149100367321273</v>
      </c>
      <c r="P318" s="323">
        <v>1.0154749414180684</v>
      </c>
      <c r="Q318" s="323">
        <v>0</v>
      </c>
      <c r="R318" s="316" t="s">
        <v>590</v>
      </c>
      <c r="S318" s="316" t="s">
        <v>590</v>
      </c>
    </row>
    <row r="319" spans="1:19" s="313" customFormat="1" x14ac:dyDescent="0.3">
      <c r="A319" s="309" t="s">
        <v>694</v>
      </c>
      <c r="B319" s="314" t="s">
        <v>1050</v>
      </c>
      <c r="C319" s="311" t="s">
        <v>33</v>
      </c>
      <c r="D319" s="323" t="s">
        <v>286</v>
      </c>
      <c r="E319" s="323" t="s">
        <v>286</v>
      </c>
      <c r="F319" s="323" t="s">
        <v>286</v>
      </c>
      <c r="G319" s="323" t="s">
        <v>286</v>
      </c>
      <c r="H319" s="323" t="s">
        <v>286</v>
      </c>
      <c r="I319" s="323" t="s">
        <v>286</v>
      </c>
      <c r="J319" s="323" t="s">
        <v>286</v>
      </c>
      <c r="K319" s="323" t="s">
        <v>286</v>
      </c>
      <c r="L319" s="323" t="s">
        <v>286</v>
      </c>
      <c r="M319" s="323" t="s">
        <v>286</v>
      </c>
      <c r="N319" s="323" t="s">
        <v>286</v>
      </c>
      <c r="O319" s="323" t="s">
        <v>286</v>
      </c>
      <c r="P319" s="323" t="s">
        <v>286</v>
      </c>
      <c r="Q319" s="323" t="s">
        <v>286</v>
      </c>
      <c r="R319" s="323" t="s">
        <v>286</v>
      </c>
      <c r="S319" s="323" t="s">
        <v>286</v>
      </c>
    </row>
    <row r="320" spans="1:19" s="313" customFormat="1" ht="19.5" customHeight="1" x14ac:dyDescent="0.3">
      <c r="A320" s="309" t="s">
        <v>695</v>
      </c>
      <c r="B320" s="314" t="s">
        <v>951</v>
      </c>
      <c r="C320" s="311" t="s">
        <v>33</v>
      </c>
      <c r="D320" s="323" t="s">
        <v>286</v>
      </c>
      <c r="E320" s="323" t="s">
        <v>286</v>
      </c>
      <c r="F320" s="323" t="s">
        <v>286</v>
      </c>
      <c r="G320" s="323" t="s">
        <v>286</v>
      </c>
      <c r="H320" s="323" t="s">
        <v>286</v>
      </c>
      <c r="I320" s="323" t="s">
        <v>286</v>
      </c>
      <c r="J320" s="323" t="s">
        <v>286</v>
      </c>
      <c r="K320" s="323" t="s">
        <v>286</v>
      </c>
      <c r="L320" s="323" t="s">
        <v>286</v>
      </c>
      <c r="M320" s="323" t="s">
        <v>286</v>
      </c>
      <c r="N320" s="323" t="s">
        <v>286</v>
      </c>
      <c r="O320" s="323" t="s">
        <v>286</v>
      </c>
      <c r="P320" s="323" t="s">
        <v>286</v>
      </c>
      <c r="Q320" s="323" t="s">
        <v>286</v>
      </c>
      <c r="R320" s="323" t="s">
        <v>286</v>
      </c>
      <c r="S320" s="323" t="s">
        <v>286</v>
      </c>
    </row>
    <row r="321" spans="1:19" s="313" customFormat="1" ht="19.5" customHeight="1" x14ac:dyDescent="0.3">
      <c r="A321" s="309" t="s">
        <v>696</v>
      </c>
      <c r="B321" s="314" t="s">
        <v>1058</v>
      </c>
      <c r="C321" s="311" t="s">
        <v>33</v>
      </c>
      <c r="D321" s="323" t="s">
        <v>286</v>
      </c>
      <c r="E321" s="323" t="s">
        <v>286</v>
      </c>
      <c r="F321" s="323" t="s">
        <v>286</v>
      </c>
      <c r="G321" s="323" t="s">
        <v>286</v>
      </c>
      <c r="H321" s="323" t="s">
        <v>286</v>
      </c>
      <c r="I321" s="323" t="s">
        <v>286</v>
      </c>
      <c r="J321" s="323" t="s">
        <v>286</v>
      </c>
      <c r="K321" s="323" t="s">
        <v>286</v>
      </c>
      <c r="L321" s="323" t="s">
        <v>286</v>
      </c>
      <c r="M321" s="323" t="s">
        <v>286</v>
      </c>
      <c r="N321" s="323" t="s">
        <v>286</v>
      </c>
      <c r="O321" s="323" t="s">
        <v>286</v>
      </c>
      <c r="P321" s="323" t="s">
        <v>286</v>
      </c>
      <c r="Q321" s="323" t="s">
        <v>286</v>
      </c>
      <c r="R321" s="323" t="s">
        <v>286</v>
      </c>
      <c r="S321" s="323" t="s">
        <v>286</v>
      </c>
    </row>
    <row r="322" spans="1:19" s="313" customFormat="1" ht="36.75" customHeight="1" x14ac:dyDescent="0.3">
      <c r="A322" s="309" t="s">
        <v>697</v>
      </c>
      <c r="B322" s="310" t="s">
        <v>1036</v>
      </c>
      <c r="C322" s="311" t="s">
        <v>33</v>
      </c>
      <c r="D322" s="323" t="s">
        <v>286</v>
      </c>
      <c r="E322" s="323" t="s">
        <v>286</v>
      </c>
      <c r="F322" s="323" t="s">
        <v>286</v>
      </c>
      <c r="G322" s="323" t="s">
        <v>286</v>
      </c>
      <c r="H322" s="323" t="s">
        <v>286</v>
      </c>
      <c r="I322" s="323" t="s">
        <v>286</v>
      </c>
      <c r="J322" s="323" t="s">
        <v>286</v>
      </c>
      <c r="K322" s="323" t="s">
        <v>286</v>
      </c>
      <c r="L322" s="323" t="s">
        <v>286</v>
      </c>
      <c r="M322" s="323" t="s">
        <v>286</v>
      </c>
      <c r="N322" s="323" t="s">
        <v>286</v>
      </c>
      <c r="O322" s="323" t="s">
        <v>286</v>
      </c>
      <c r="P322" s="323" t="s">
        <v>286</v>
      </c>
      <c r="Q322" s="323" t="s">
        <v>286</v>
      </c>
      <c r="R322" s="323" t="s">
        <v>286</v>
      </c>
      <c r="S322" s="323" t="s">
        <v>286</v>
      </c>
    </row>
    <row r="323" spans="1:19" s="313" customFormat="1" ht="19.5" customHeight="1" x14ac:dyDescent="0.3">
      <c r="A323" s="309" t="s">
        <v>1075</v>
      </c>
      <c r="B323" s="324" t="s">
        <v>643</v>
      </c>
      <c r="C323" s="311" t="s">
        <v>33</v>
      </c>
      <c r="D323" s="323" t="s">
        <v>286</v>
      </c>
      <c r="E323" s="323" t="s">
        <v>286</v>
      </c>
      <c r="F323" s="323" t="s">
        <v>286</v>
      </c>
      <c r="G323" s="323" t="s">
        <v>286</v>
      </c>
      <c r="H323" s="323" t="s">
        <v>286</v>
      </c>
      <c r="I323" s="323" t="s">
        <v>286</v>
      </c>
      <c r="J323" s="323" t="s">
        <v>286</v>
      </c>
      <c r="K323" s="323" t="s">
        <v>286</v>
      </c>
      <c r="L323" s="323" t="s">
        <v>286</v>
      </c>
      <c r="M323" s="323" t="s">
        <v>286</v>
      </c>
      <c r="N323" s="323" t="s">
        <v>286</v>
      </c>
      <c r="O323" s="323" t="s">
        <v>286</v>
      </c>
      <c r="P323" s="323" t="s">
        <v>286</v>
      </c>
      <c r="Q323" s="323" t="s">
        <v>286</v>
      </c>
      <c r="R323" s="323" t="s">
        <v>286</v>
      </c>
      <c r="S323" s="323" t="s">
        <v>286</v>
      </c>
    </row>
    <row r="324" spans="1:19" s="313" customFormat="1" ht="19.5" customHeight="1" x14ac:dyDescent="0.3">
      <c r="A324" s="309" t="s">
        <v>1076</v>
      </c>
      <c r="B324" s="324" t="s">
        <v>631</v>
      </c>
      <c r="C324" s="311" t="s">
        <v>33</v>
      </c>
      <c r="D324" s="323" t="s">
        <v>286</v>
      </c>
      <c r="E324" s="323" t="s">
        <v>286</v>
      </c>
      <c r="F324" s="323" t="s">
        <v>286</v>
      </c>
      <c r="G324" s="323" t="s">
        <v>286</v>
      </c>
      <c r="H324" s="323" t="s">
        <v>286</v>
      </c>
      <c r="I324" s="323" t="s">
        <v>286</v>
      </c>
      <c r="J324" s="323" t="s">
        <v>286</v>
      </c>
      <c r="K324" s="323" t="s">
        <v>286</v>
      </c>
      <c r="L324" s="323" t="s">
        <v>286</v>
      </c>
      <c r="M324" s="323" t="s">
        <v>286</v>
      </c>
      <c r="N324" s="323" t="s">
        <v>286</v>
      </c>
      <c r="O324" s="323" t="s">
        <v>286</v>
      </c>
      <c r="P324" s="323" t="s">
        <v>286</v>
      </c>
      <c r="Q324" s="323" t="s">
        <v>286</v>
      </c>
      <c r="R324" s="323" t="s">
        <v>286</v>
      </c>
      <c r="S324" s="323" t="s">
        <v>286</v>
      </c>
    </row>
    <row r="325" spans="1:19" s="313" customFormat="1" ht="15.6" customHeight="1" x14ac:dyDescent="0.3">
      <c r="A325" s="351" t="s">
        <v>1136</v>
      </c>
      <c r="B325" s="351"/>
      <c r="C325" s="351"/>
      <c r="D325" s="351"/>
      <c r="E325" s="351"/>
      <c r="F325" s="351"/>
      <c r="G325" s="351"/>
      <c r="H325" s="351"/>
      <c r="I325" s="351"/>
      <c r="J325" s="351"/>
      <c r="K325" s="351"/>
      <c r="L325" s="351"/>
      <c r="M325" s="351"/>
      <c r="N325" s="351"/>
      <c r="O325" s="351"/>
      <c r="P325" s="351"/>
      <c r="Q325" s="351"/>
      <c r="R325" s="351"/>
      <c r="S325" s="351"/>
    </row>
    <row r="326" spans="1:19" s="325" customFormat="1" ht="31.2" x14ac:dyDescent="0.3">
      <c r="A326" s="309" t="s">
        <v>572</v>
      </c>
      <c r="B326" s="317" t="s">
        <v>608</v>
      </c>
      <c r="C326" s="311" t="s">
        <v>286</v>
      </c>
      <c r="D326" s="312" t="s">
        <v>590</v>
      </c>
      <c r="E326" s="312" t="s">
        <v>590</v>
      </c>
      <c r="F326" s="312" t="s">
        <v>590</v>
      </c>
      <c r="G326" s="312" t="s">
        <v>590</v>
      </c>
      <c r="H326" s="312" t="s">
        <v>590</v>
      </c>
      <c r="I326" s="312" t="s">
        <v>590</v>
      </c>
      <c r="J326" s="312" t="s">
        <v>590</v>
      </c>
      <c r="K326" s="312" t="s">
        <v>590</v>
      </c>
      <c r="L326" s="312" t="s">
        <v>590</v>
      </c>
      <c r="M326" s="312" t="s">
        <v>590</v>
      </c>
      <c r="N326" s="312" t="s">
        <v>590</v>
      </c>
      <c r="O326" s="312" t="s">
        <v>590</v>
      </c>
      <c r="P326" s="312" t="s">
        <v>590</v>
      </c>
      <c r="Q326" s="312" t="s">
        <v>590</v>
      </c>
      <c r="R326" s="316" t="s">
        <v>590</v>
      </c>
      <c r="S326" s="316" t="s">
        <v>590</v>
      </c>
    </row>
    <row r="327" spans="1:19" s="325" customFormat="1" x14ac:dyDescent="0.3">
      <c r="A327" s="309" t="s">
        <v>573</v>
      </c>
      <c r="B327" s="315" t="s">
        <v>609</v>
      </c>
      <c r="C327" s="311" t="s">
        <v>36</v>
      </c>
      <c r="D327" s="307" t="s">
        <v>286</v>
      </c>
      <c r="E327" s="307" t="s">
        <v>286</v>
      </c>
      <c r="F327" s="307" t="s">
        <v>286</v>
      </c>
      <c r="G327" s="307" t="s">
        <v>286</v>
      </c>
      <c r="H327" s="307" t="s">
        <v>286</v>
      </c>
      <c r="I327" s="307" t="s">
        <v>286</v>
      </c>
      <c r="J327" s="307" t="s">
        <v>286</v>
      </c>
      <c r="K327" s="307" t="s">
        <v>286</v>
      </c>
      <c r="L327" s="307" t="s">
        <v>286</v>
      </c>
      <c r="M327" s="307" t="s">
        <v>286</v>
      </c>
      <c r="N327" s="307" t="s">
        <v>286</v>
      </c>
      <c r="O327" s="307" t="s">
        <v>286</v>
      </c>
      <c r="P327" s="307" t="s">
        <v>286</v>
      </c>
      <c r="Q327" s="312" t="s">
        <v>286</v>
      </c>
      <c r="R327" s="312" t="s">
        <v>286</v>
      </c>
      <c r="S327" s="312" t="s">
        <v>286</v>
      </c>
    </row>
    <row r="328" spans="1:19" s="325" customFormat="1" x14ac:dyDescent="0.3">
      <c r="A328" s="309" t="s">
        <v>574</v>
      </c>
      <c r="B328" s="315" t="s">
        <v>610</v>
      </c>
      <c r="C328" s="311" t="s">
        <v>611</v>
      </c>
      <c r="D328" s="307" t="s">
        <v>286</v>
      </c>
      <c r="E328" s="307" t="s">
        <v>286</v>
      </c>
      <c r="F328" s="307" t="s">
        <v>286</v>
      </c>
      <c r="G328" s="307" t="s">
        <v>286</v>
      </c>
      <c r="H328" s="307" t="s">
        <v>286</v>
      </c>
      <c r="I328" s="307" t="s">
        <v>286</v>
      </c>
      <c r="J328" s="307" t="s">
        <v>286</v>
      </c>
      <c r="K328" s="307" t="s">
        <v>286</v>
      </c>
      <c r="L328" s="307" t="s">
        <v>286</v>
      </c>
      <c r="M328" s="307" t="s">
        <v>286</v>
      </c>
      <c r="N328" s="307" t="s">
        <v>286</v>
      </c>
      <c r="O328" s="307" t="s">
        <v>286</v>
      </c>
      <c r="P328" s="307" t="s">
        <v>286</v>
      </c>
      <c r="Q328" s="312" t="s">
        <v>286</v>
      </c>
      <c r="R328" s="312" t="s">
        <v>286</v>
      </c>
      <c r="S328" s="312" t="s">
        <v>286</v>
      </c>
    </row>
    <row r="329" spans="1:19" s="325" customFormat="1" x14ac:dyDescent="0.3">
      <c r="A329" s="309" t="s">
        <v>575</v>
      </c>
      <c r="B329" s="315" t="s">
        <v>612</v>
      </c>
      <c r="C329" s="311" t="s">
        <v>36</v>
      </c>
      <c r="D329" s="307" t="s">
        <v>286</v>
      </c>
      <c r="E329" s="307" t="s">
        <v>286</v>
      </c>
      <c r="F329" s="307" t="s">
        <v>286</v>
      </c>
      <c r="G329" s="307" t="s">
        <v>286</v>
      </c>
      <c r="H329" s="307" t="s">
        <v>286</v>
      </c>
      <c r="I329" s="307" t="s">
        <v>286</v>
      </c>
      <c r="J329" s="307" t="s">
        <v>286</v>
      </c>
      <c r="K329" s="307" t="s">
        <v>286</v>
      </c>
      <c r="L329" s="307" t="s">
        <v>286</v>
      </c>
      <c r="M329" s="307" t="s">
        <v>286</v>
      </c>
      <c r="N329" s="307" t="s">
        <v>286</v>
      </c>
      <c r="O329" s="307" t="s">
        <v>286</v>
      </c>
      <c r="P329" s="307" t="s">
        <v>286</v>
      </c>
      <c r="Q329" s="312" t="s">
        <v>286</v>
      </c>
      <c r="R329" s="312" t="s">
        <v>286</v>
      </c>
      <c r="S329" s="312" t="s">
        <v>286</v>
      </c>
    </row>
    <row r="330" spans="1:19" s="325" customFormat="1" x14ac:dyDescent="0.3">
      <c r="A330" s="309" t="s">
        <v>576</v>
      </c>
      <c r="B330" s="315" t="s">
        <v>614</v>
      </c>
      <c r="C330" s="311" t="s">
        <v>611</v>
      </c>
      <c r="D330" s="307" t="s">
        <v>286</v>
      </c>
      <c r="E330" s="307" t="s">
        <v>286</v>
      </c>
      <c r="F330" s="307" t="s">
        <v>286</v>
      </c>
      <c r="G330" s="307" t="s">
        <v>286</v>
      </c>
      <c r="H330" s="307" t="s">
        <v>286</v>
      </c>
      <c r="I330" s="307" t="s">
        <v>286</v>
      </c>
      <c r="J330" s="307" t="s">
        <v>286</v>
      </c>
      <c r="K330" s="307" t="s">
        <v>286</v>
      </c>
      <c r="L330" s="307" t="s">
        <v>286</v>
      </c>
      <c r="M330" s="307" t="s">
        <v>286</v>
      </c>
      <c r="N330" s="307" t="s">
        <v>286</v>
      </c>
      <c r="O330" s="307" t="s">
        <v>286</v>
      </c>
      <c r="P330" s="307" t="s">
        <v>286</v>
      </c>
      <c r="Q330" s="312" t="s">
        <v>286</v>
      </c>
      <c r="R330" s="312" t="s">
        <v>286</v>
      </c>
      <c r="S330" s="312" t="s">
        <v>286</v>
      </c>
    </row>
    <row r="331" spans="1:19" s="325" customFormat="1" x14ac:dyDescent="0.3">
      <c r="A331" s="309" t="s">
        <v>578</v>
      </c>
      <c r="B331" s="315" t="s">
        <v>613</v>
      </c>
      <c r="C331" s="311" t="s">
        <v>1143</v>
      </c>
      <c r="D331" s="307" t="s">
        <v>286</v>
      </c>
      <c r="E331" s="307" t="s">
        <v>286</v>
      </c>
      <c r="F331" s="307" t="s">
        <v>286</v>
      </c>
      <c r="G331" s="307" t="s">
        <v>286</v>
      </c>
      <c r="H331" s="307" t="s">
        <v>286</v>
      </c>
      <c r="I331" s="307" t="s">
        <v>286</v>
      </c>
      <c r="J331" s="307" t="s">
        <v>286</v>
      </c>
      <c r="K331" s="307" t="s">
        <v>286</v>
      </c>
      <c r="L331" s="307" t="s">
        <v>286</v>
      </c>
      <c r="M331" s="307" t="s">
        <v>286</v>
      </c>
      <c r="N331" s="307" t="s">
        <v>286</v>
      </c>
      <c r="O331" s="307" t="s">
        <v>286</v>
      </c>
      <c r="P331" s="307" t="s">
        <v>286</v>
      </c>
      <c r="Q331" s="312" t="s">
        <v>286</v>
      </c>
      <c r="R331" s="312" t="s">
        <v>286</v>
      </c>
      <c r="S331" s="312" t="s">
        <v>286</v>
      </c>
    </row>
    <row r="332" spans="1:19" s="325" customFormat="1" x14ac:dyDescent="0.3">
      <c r="A332" s="309" t="s">
        <v>703</v>
      </c>
      <c r="B332" s="315" t="s">
        <v>577</v>
      </c>
      <c r="C332" s="311" t="s">
        <v>286</v>
      </c>
      <c r="D332" s="312" t="s">
        <v>590</v>
      </c>
      <c r="E332" s="312" t="s">
        <v>590</v>
      </c>
      <c r="F332" s="312" t="s">
        <v>590</v>
      </c>
      <c r="G332" s="312" t="s">
        <v>590</v>
      </c>
      <c r="H332" s="312" t="s">
        <v>590</v>
      </c>
      <c r="I332" s="312" t="s">
        <v>590</v>
      </c>
      <c r="J332" s="312" t="s">
        <v>590</v>
      </c>
      <c r="K332" s="312" t="s">
        <v>590</v>
      </c>
      <c r="L332" s="312" t="s">
        <v>590</v>
      </c>
      <c r="M332" s="312" t="s">
        <v>590</v>
      </c>
      <c r="N332" s="312" t="s">
        <v>590</v>
      </c>
      <c r="O332" s="312" t="s">
        <v>590</v>
      </c>
      <c r="P332" s="312" t="s">
        <v>590</v>
      </c>
      <c r="Q332" s="312" t="s">
        <v>590</v>
      </c>
      <c r="R332" s="316" t="s">
        <v>590</v>
      </c>
      <c r="S332" s="316" t="s">
        <v>590</v>
      </c>
    </row>
    <row r="333" spans="1:19" s="325" customFormat="1" x14ac:dyDescent="0.3">
      <c r="A333" s="309" t="s">
        <v>704</v>
      </c>
      <c r="B333" s="310" t="s">
        <v>580</v>
      </c>
      <c r="C333" s="311" t="s">
        <v>1143</v>
      </c>
      <c r="D333" s="307" t="s">
        <v>286</v>
      </c>
      <c r="E333" s="307" t="s">
        <v>286</v>
      </c>
      <c r="F333" s="307" t="s">
        <v>286</v>
      </c>
      <c r="G333" s="307" t="s">
        <v>286</v>
      </c>
      <c r="H333" s="307" t="s">
        <v>286</v>
      </c>
      <c r="I333" s="307" t="s">
        <v>286</v>
      </c>
      <c r="J333" s="307" t="s">
        <v>286</v>
      </c>
      <c r="K333" s="307" t="s">
        <v>286</v>
      </c>
      <c r="L333" s="307" t="s">
        <v>286</v>
      </c>
      <c r="M333" s="307" t="s">
        <v>286</v>
      </c>
      <c r="N333" s="307" t="s">
        <v>286</v>
      </c>
      <c r="O333" s="307" t="s">
        <v>286</v>
      </c>
      <c r="P333" s="307" t="s">
        <v>286</v>
      </c>
      <c r="Q333" s="312" t="s">
        <v>286</v>
      </c>
      <c r="R333" s="312" t="s">
        <v>286</v>
      </c>
      <c r="S333" s="312" t="s">
        <v>286</v>
      </c>
    </row>
    <row r="334" spans="1:19" s="325" customFormat="1" x14ac:dyDescent="0.3">
      <c r="A334" s="309" t="s">
        <v>705</v>
      </c>
      <c r="B334" s="310" t="s">
        <v>579</v>
      </c>
      <c r="C334" s="311" t="s">
        <v>1145</v>
      </c>
      <c r="D334" s="307" t="s">
        <v>286</v>
      </c>
      <c r="E334" s="307" t="s">
        <v>286</v>
      </c>
      <c r="F334" s="307" t="s">
        <v>286</v>
      </c>
      <c r="G334" s="307" t="s">
        <v>286</v>
      </c>
      <c r="H334" s="307" t="s">
        <v>286</v>
      </c>
      <c r="I334" s="307" t="s">
        <v>286</v>
      </c>
      <c r="J334" s="307" t="s">
        <v>286</v>
      </c>
      <c r="K334" s="307" t="s">
        <v>286</v>
      </c>
      <c r="L334" s="307" t="s">
        <v>286</v>
      </c>
      <c r="M334" s="307" t="s">
        <v>286</v>
      </c>
      <c r="N334" s="307" t="s">
        <v>286</v>
      </c>
      <c r="O334" s="307" t="s">
        <v>286</v>
      </c>
      <c r="P334" s="307" t="s">
        <v>286</v>
      </c>
      <c r="Q334" s="312" t="s">
        <v>286</v>
      </c>
      <c r="R334" s="312" t="s">
        <v>286</v>
      </c>
      <c r="S334" s="312" t="s">
        <v>286</v>
      </c>
    </row>
    <row r="335" spans="1:19" s="325" customFormat="1" x14ac:dyDescent="0.3">
      <c r="A335" s="309" t="s">
        <v>706</v>
      </c>
      <c r="B335" s="315" t="s">
        <v>907</v>
      </c>
      <c r="C335" s="311" t="s">
        <v>286</v>
      </c>
      <c r="D335" s="312" t="s">
        <v>590</v>
      </c>
      <c r="E335" s="312" t="s">
        <v>590</v>
      </c>
      <c r="F335" s="312" t="s">
        <v>590</v>
      </c>
      <c r="G335" s="312" t="s">
        <v>590</v>
      </c>
      <c r="H335" s="312" t="s">
        <v>590</v>
      </c>
      <c r="I335" s="312" t="s">
        <v>590</v>
      </c>
      <c r="J335" s="312" t="s">
        <v>590</v>
      </c>
      <c r="K335" s="312" t="s">
        <v>590</v>
      </c>
      <c r="L335" s="312" t="s">
        <v>590</v>
      </c>
      <c r="M335" s="312" t="s">
        <v>590</v>
      </c>
      <c r="N335" s="312" t="s">
        <v>590</v>
      </c>
      <c r="O335" s="312" t="s">
        <v>590</v>
      </c>
      <c r="P335" s="312" t="s">
        <v>590</v>
      </c>
      <c r="Q335" s="312" t="s">
        <v>590</v>
      </c>
      <c r="R335" s="316" t="s">
        <v>590</v>
      </c>
      <c r="S335" s="316" t="s">
        <v>590</v>
      </c>
    </row>
    <row r="336" spans="1:19" s="325" customFormat="1" x14ac:dyDescent="0.3">
      <c r="A336" s="309" t="s">
        <v>707</v>
      </c>
      <c r="B336" s="310" t="s">
        <v>580</v>
      </c>
      <c r="C336" s="311" t="s">
        <v>1143</v>
      </c>
      <c r="D336" s="307" t="s">
        <v>286</v>
      </c>
      <c r="E336" s="307" t="s">
        <v>286</v>
      </c>
      <c r="F336" s="307" t="s">
        <v>286</v>
      </c>
      <c r="G336" s="307" t="s">
        <v>286</v>
      </c>
      <c r="H336" s="307" t="s">
        <v>286</v>
      </c>
      <c r="I336" s="307" t="s">
        <v>286</v>
      </c>
      <c r="J336" s="307" t="s">
        <v>286</v>
      </c>
      <c r="K336" s="307" t="s">
        <v>286</v>
      </c>
      <c r="L336" s="307" t="s">
        <v>286</v>
      </c>
      <c r="M336" s="307" t="s">
        <v>286</v>
      </c>
      <c r="N336" s="307" t="s">
        <v>286</v>
      </c>
      <c r="O336" s="307" t="s">
        <v>286</v>
      </c>
      <c r="P336" s="307" t="s">
        <v>286</v>
      </c>
      <c r="Q336" s="312" t="s">
        <v>286</v>
      </c>
      <c r="R336" s="312" t="s">
        <v>286</v>
      </c>
      <c r="S336" s="312" t="s">
        <v>286</v>
      </c>
    </row>
    <row r="337" spans="1:19" s="325" customFormat="1" x14ac:dyDescent="0.3">
      <c r="A337" s="309" t="s">
        <v>708</v>
      </c>
      <c r="B337" s="310" t="s">
        <v>581</v>
      </c>
      <c r="C337" s="311" t="s">
        <v>36</v>
      </c>
      <c r="D337" s="307" t="s">
        <v>286</v>
      </c>
      <c r="E337" s="307" t="s">
        <v>286</v>
      </c>
      <c r="F337" s="307" t="s">
        <v>286</v>
      </c>
      <c r="G337" s="307" t="s">
        <v>286</v>
      </c>
      <c r="H337" s="307" t="s">
        <v>286</v>
      </c>
      <c r="I337" s="307" t="s">
        <v>286</v>
      </c>
      <c r="J337" s="307" t="s">
        <v>286</v>
      </c>
      <c r="K337" s="307" t="s">
        <v>286</v>
      </c>
      <c r="L337" s="307" t="s">
        <v>286</v>
      </c>
      <c r="M337" s="307" t="s">
        <v>286</v>
      </c>
      <c r="N337" s="307" t="s">
        <v>286</v>
      </c>
      <c r="O337" s="307" t="s">
        <v>286</v>
      </c>
      <c r="P337" s="307" t="s">
        <v>286</v>
      </c>
      <c r="Q337" s="312" t="s">
        <v>286</v>
      </c>
      <c r="R337" s="312" t="s">
        <v>286</v>
      </c>
      <c r="S337" s="312" t="s">
        <v>286</v>
      </c>
    </row>
    <row r="338" spans="1:19" s="325" customFormat="1" x14ac:dyDescent="0.3">
      <c r="A338" s="309" t="s">
        <v>709</v>
      </c>
      <c r="B338" s="310" t="s">
        <v>579</v>
      </c>
      <c r="C338" s="311" t="s">
        <v>1145</v>
      </c>
      <c r="D338" s="307" t="s">
        <v>286</v>
      </c>
      <c r="E338" s="307" t="s">
        <v>286</v>
      </c>
      <c r="F338" s="307" t="s">
        <v>286</v>
      </c>
      <c r="G338" s="307" t="s">
        <v>286</v>
      </c>
      <c r="H338" s="307" t="s">
        <v>286</v>
      </c>
      <c r="I338" s="307" t="s">
        <v>286</v>
      </c>
      <c r="J338" s="307" t="s">
        <v>286</v>
      </c>
      <c r="K338" s="307" t="s">
        <v>286</v>
      </c>
      <c r="L338" s="307" t="s">
        <v>286</v>
      </c>
      <c r="M338" s="307" t="s">
        <v>286</v>
      </c>
      <c r="N338" s="307" t="s">
        <v>286</v>
      </c>
      <c r="O338" s="307" t="s">
        <v>286</v>
      </c>
      <c r="P338" s="307" t="s">
        <v>286</v>
      </c>
      <c r="Q338" s="312" t="s">
        <v>286</v>
      </c>
      <c r="R338" s="312" t="s">
        <v>286</v>
      </c>
      <c r="S338" s="312" t="s">
        <v>286</v>
      </c>
    </row>
    <row r="339" spans="1:19" s="325" customFormat="1" x14ac:dyDescent="0.3">
      <c r="A339" s="309" t="s">
        <v>710</v>
      </c>
      <c r="B339" s="315" t="s">
        <v>34</v>
      </c>
      <c r="C339" s="311" t="s">
        <v>286</v>
      </c>
      <c r="D339" s="312" t="s">
        <v>590</v>
      </c>
      <c r="E339" s="312" t="s">
        <v>590</v>
      </c>
      <c r="F339" s="312" t="s">
        <v>590</v>
      </c>
      <c r="G339" s="312" t="s">
        <v>590</v>
      </c>
      <c r="H339" s="312" t="s">
        <v>590</v>
      </c>
      <c r="I339" s="312" t="s">
        <v>590</v>
      </c>
      <c r="J339" s="312" t="s">
        <v>590</v>
      </c>
      <c r="K339" s="312" t="s">
        <v>590</v>
      </c>
      <c r="L339" s="312" t="s">
        <v>590</v>
      </c>
      <c r="M339" s="312" t="s">
        <v>590</v>
      </c>
      <c r="N339" s="312" t="s">
        <v>590</v>
      </c>
      <c r="O339" s="312" t="s">
        <v>590</v>
      </c>
      <c r="P339" s="312" t="s">
        <v>590</v>
      </c>
      <c r="Q339" s="312" t="s">
        <v>590</v>
      </c>
      <c r="R339" s="316" t="s">
        <v>590</v>
      </c>
      <c r="S339" s="316" t="s">
        <v>590</v>
      </c>
    </row>
    <row r="340" spans="1:19" s="325" customFormat="1" x14ac:dyDescent="0.3">
      <c r="A340" s="309" t="s">
        <v>711</v>
      </c>
      <c r="B340" s="310" t="s">
        <v>580</v>
      </c>
      <c r="C340" s="311" t="s">
        <v>1143</v>
      </c>
      <c r="D340" s="307" t="s">
        <v>286</v>
      </c>
      <c r="E340" s="307" t="s">
        <v>286</v>
      </c>
      <c r="F340" s="307" t="s">
        <v>286</v>
      </c>
      <c r="G340" s="307" t="s">
        <v>286</v>
      </c>
      <c r="H340" s="307" t="s">
        <v>286</v>
      </c>
      <c r="I340" s="307" t="s">
        <v>286</v>
      </c>
      <c r="J340" s="307" t="s">
        <v>286</v>
      </c>
      <c r="K340" s="307" t="s">
        <v>286</v>
      </c>
      <c r="L340" s="307" t="s">
        <v>286</v>
      </c>
      <c r="M340" s="307" t="s">
        <v>286</v>
      </c>
      <c r="N340" s="307" t="s">
        <v>286</v>
      </c>
      <c r="O340" s="307" t="s">
        <v>286</v>
      </c>
      <c r="P340" s="307" t="s">
        <v>286</v>
      </c>
      <c r="Q340" s="312" t="s">
        <v>286</v>
      </c>
      <c r="R340" s="312" t="s">
        <v>286</v>
      </c>
      <c r="S340" s="312" t="s">
        <v>286</v>
      </c>
    </row>
    <row r="341" spans="1:19" s="325" customFormat="1" x14ac:dyDescent="0.3">
      <c r="A341" s="309" t="s">
        <v>712</v>
      </c>
      <c r="B341" s="310" t="s">
        <v>579</v>
      </c>
      <c r="C341" s="311" t="s">
        <v>1145</v>
      </c>
      <c r="D341" s="307" t="s">
        <v>286</v>
      </c>
      <c r="E341" s="307" t="s">
        <v>286</v>
      </c>
      <c r="F341" s="307" t="s">
        <v>286</v>
      </c>
      <c r="G341" s="307" t="s">
        <v>286</v>
      </c>
      <c r="H341" s="307" t="s">
        <v>286</v>
      </c>
      <c r="I341" s="307" t="s">
        <v>286</v>
      </c>
      <c r="J341" s="307" t="s">
        <v>286</v>
      </c>
      <c r="K341" s="307" t="s">
        <v>286</v>
      </c>
      <c r="L341" s="307" t="s">
        <v>286</v>
      </c>
      <c r="M341" s="307" t="s">
        <v>286</v>
      </c>
      <c r="N341" s="307" t="s">
        <v>286</v>
      </c>
      <c r="O341" s="307" t="s">
        <v>286</v>
      </c>
      <c r="P341" s="307" t="s">
        <v>286</v>
      </c>
      <c r="Q341" s="312" t="s">
        <v>286</v>
      </c>
      <c r="R341" s="312" t="s">
        <v>286</v>
      </c>
      <c r="S341" s="312" t="s">
        <v>286</v>
      </c>
    </row>
    <row r="342" spans="1:19" s="325" customFormat="1" x14ac:dyDescent="0.3">
      <c r="A342" s="309" t="s">
        <v>713</v>
      </c>
      <c r="B342" s="315" t="s">
        <v>35</v>
      </c>
      <c r="C342" s="311" t="s">
        <v>286</v>
      </c>
      <c r="D342" s="312" t="s">
        <v>590</v>
      </c>
      <c r="E342" s="312" t="s">
        <v>590</v>
      </c>
      <c r="F342" s="312" t="s">
        <v>590</v>
      </c>
      <c r="G342" s="312" t="s">
        <v>590</v>
      </c>
      <c r="H342" s="312" t="s">
        <v>590</v>
      </c>
      <c r="I342" s="312" t="s">
        <v>590</v>
      </c>
      <c r="J342" s="312" t="s">
        <v>590</v>
      </c>
      <c r="K342" s="312" t="s">
        <v>590</v>
      </c>
      <c r="L342" s="312" t="s">
        <v>590</v>
      </c>
      <c r="M342" s="312" t="s">
        <v>590</v>
      </c>
      <c r="N342" s="312" t="s">
        <v>590</v>
      </c>
      <c r="O342" s="312" t="s">
        <v>590</v>
      </c>
      <c r="P342" s="312" t="s">
        <v>590</v>
      </c>
      <c r="Q342" s="312" t="s">
        <v>590</v>
      </c>
      <c r="R342" s="316" t="s">
        <v>590</v>
      </c>
      <c r="S342" s="316" t="s">
        <v>590</v>
      </c>
    </row>
    <row r="343" spans="1:19" s="325" customFormat="1" x14ac:dyDescent="0.3">
      <c r="A343" s="309" t="s">
        <v>714</v>
      </c>
      <c r="B343" s="310" t="s">
        <v>580</v>
      </c>
      <c r="C343" s="311" t="s">
        <v>1143</v>
      </c>
      <c r="D343" s="307" t="s">
        <v>286</v>
      </c>
      <c r="E343" s="307" t="s">
        <v>286</v>
      </c>
      <c r="F343" s="307" t="s">
        <v>286</v>
      </c>
      <c r="G343" s="307" t="s">
        <v>286</v>
      </c>
      <c r="H343" s="307" t="s">
        <v>286</v>
      </c>
      <c r="I343" s="307" t="s">
        <v>286</v>
      </c>
      <c r="J343" s="307" t="s">
        <v>286</v>
      </c>
      <c r="K343" s="307" t="s">
        <v>286</v>
      </c>
      <c r="L343" s="307" t="s">
        <v>286</v>
      </c>
      <c r="M343" s="307" t="s">
        <v>286</v>
      </c>
      <c r="N343" s="307" t="s">
        <v>286</v>
      </c>
      <c r="O343" s="307" t="s">
        <v>286</v>
      </c>
      <c r="P343" s="307" t="s">
        <v>286</v>
      </c>
      <c r="Q343" s="312" t="s">
        <v>286</v>
      </c>
      <c r="R343" s="312" t="s">
        <v>286</v>
      </c>
      <c r="S343" s="312" t="s">
        <v>286</v>
      </c>
    </row>
    <row r="344" spans="1:19" s="325" customFormat="1" x14ac:dyDescent="0.3">
      <c r="A344" s="309" t="s">
        <v>715</v>
      </c>
      <c r="B344" s="310" t="s">
        <v>581</v>
      </c>
      <c r="C344" s="311" t="s">
        <v>36</v>
      </c>
      <c r="D344" s="307" t="s">
        <v>286</v>
      </c>
      <c r="E344" s="307" t="s">
        <v>286</v>
      </c>
      <c r="F344" s="307" t="s">
        <v>286</v>
      </c>
      <c r="G344" s="307" t="s">
        <v>286</v>
      </c>
      <c r="H344" s="307" t="s">
        <v>286</v>
      </c>
      <c r="I344" s="307" t="s">
        <v>286</v>
      </c>
      <c r="J344" s="307" t="s">
        <v>286</v>
      </c>
      <c r="K344" s="307" t="s">
        <v>286</v>
      </c>
      <c r="L344" s="307" t="s">
        <v>286</v>
      </c>
      <c r="M344" s="307" t="s">
        <v>286</v>
      </c>
      <c r="N344" s="307" t="s">
        <v>286</v>
      </c>
      <c r="O344" s="307" t="s">
        <v>286</v>
      </c>
      <c r="P344" s="307" t="s">
        <v>286</v>
      </c>
      <c r="Q344" s="312" t="s">
        <v>286</v>
      </c>
      <c r="R344" s="312" t="s">
        <v>286</v>
      </c>
      <c r="S344" s="312" t="s">
        <v>286</v>
      </c>
    </row>
    <row r="345" spans="1:19" s="325" customFormat="1" x14ac:dyDescent="0.3">
      <c r="A345" s="309" t="s">
        <v>716</v>
      </c>
      <c r="B345" s="310" t="s">
        <v>579</v>
      </c>
      <c r="C345" s="311" t="s">
        <v>1145</v>
      </c>
      <c r="D345" s="307" t="s">
        <v>286</v>
      </c>
      <c r="E345" s="307" t="s">
        <v>286</v>
      </c>
      <c r="F345" s="307" t="s">
        <v>286</v>
      </c>
      <c r="G345" s="307" t="s">
        <v>286</v>
      </c>
      <c r="H345" s="307" t="s">
        <v>286</v>
      </c>
      <c r="I345" s="307" t="s">
        <v>286</v>
      </c>
      <c r="J345" s="307" t="s">
        <v>286</v>
      </c>
      <c r="K345" s="307" t="s">
        <v>286</v>
      </c>
      <c r="L345" s="307" t="s">
        <v>286</v>
      </c>
      <c r="M345" s="307" t="s">
        <v>286</v>
      </c>
      <c r="N345" s="307" t="s">
        <v>286</v>
      </c>
      <c r="O345" s="307" t="s">
        <v>286</v>
      </c>
      <c r="P345" s="307" t="s">
        <v>286</v>
      </c>
      <c r="Q345" s="312" t="s">
        <v>286</v>
      </c>
      <c r="R345" s="312" t="s">
        <v>286</v>
      </c>
      <c r="S345" s="312" t="s">
        <v>286</v>
      </c>
    </row>
    <row r="346" spans="1:19" s="325" customFormat="1" x14ac:dyDescent="0.3">
      <c r="A346" s="309" t="s">
        <v>582</v>
      </c>
      <c r="B346" s="317" t="s">
        <v>615</v>
      </c>
      <c r="C346" s="311" t="s">
        <v>286</v>
      </c>
      <c r="D346" s="312" t="s">
        <v>590</v>
      </c>
      <c r="E346" s="312" t="s">
        <v>590</v>
      </c>
      <c r="F346" s="312" t="s">
        <v>590</v>
      </c>
      <c r="G346" s="312" t="s">
        <v>590</v>
      </c>
      <c r="H346" s="312" t="s">
        <v>590</v>
      </c>
      <c r="I346" s="312" t="s">
        <v>590</v>
      </c>
      <c r="J346" s="312" t="s">
        <v>590</v>
      </c>
      <c r="K346" s="312" t="s">
        <v>590</v>
      </c>
      <c r="L346" s="312" t="s">
        <v>590</v>
      </c>
      <c r="M346" s="312" t="s">
        <v>590</v>
      </c>
      <c r="N346" s="312" t="s">
        <v>590</v>
      </c>
      <c r="O346" s="312" t="s">
        <v>590</v>
      </c>
      <c r="P346" s="312" t="s">
        <v>590</v>
      </c>
      <c r="Q346" s="312" t="s">
        <v>590</v>
      </c>
      <c r="R346" s="316" t="s">
        <v>590</v>
      </c>
      <c r="S346" s="316" t="s">
        <v>590</v>
      </c>
    </row>
    <row r="347" spans="1:19" s="325" customFormat="1" ht="34.5" customHeight="1" x14ac:dyDescent="0.3">
      <c r="A347" s="309" t="s">
        <v>584</v>
      </c>
      <c r="B347" s="315" t="s">
        <v>1037</v>
      </c>
      <c r="C347" s="311" t="s">
        <v>1143</v>
      </c>
      <c r="D347" s="312">
        <v>53561.2</v>
      </c>
      <c r="E347" s="312">
        <v>51105.149950999999</v>
      </c>
      <c r="F347" s="312">
        <v>51064.964295839702</v>
      </c>
      <c r="G347" s="312">
        <v>49664.075466999995</v>
      </c>
      <c r="H347" s="312">
        <v>50683.358448839703</v>
      </c>
      <c r="I347" s="312">
        <v>50969.53021711982</v>
      </c>
      <c r="J347" s="312">
        <v>49836.4074868397</v>
      </c>
      <c r="K347" s="312">
        <v>49960.916906418148</v>
      </c>
      <c r="L347" s="312">
        <v>50361.894735839698</v>
      </c>
      <c r="M347" s="312">
        <v>50176.693457420391</v>
      </c>
      <c r="N347" s="312">
        <v>50704.997940839698</v>
      </c>
      <c r="O347" s="312">
        <v>49985.741799606192</v>
      </c>
      <c r="P347" s="312">
        <v>49985.741799606192</v>
      </c>
      <c r="Q347" s="312">
        <v>0</v>
      </c>
      <c r="R347" s="305">
        <f t="shared" ref="R347:R348" si="44">H347+J347+L347+N347</f>
        <v>201586.65861235882</v>
      </c>
      <c r="S347" s="305">
        <f t="shared" ref="S347:S348" si="45">I347+K347+M347+O347+P347</f>
        <v>251078.62418017074</v>
      </c>
    </row>
    <row r="348" spans="1:19" s="325" customFormat="1" ht="31.2" x14ac:dyDescent="0.3">
      <c r="A348" s="309" t="s">
        <v>717</v>
      </c>
      <c r="B348" s="310" t="s">
        <v>1038</v>
      </c>
      <c r="C348" s="311" t="s">
        <v>1143</v>
      </c>
      <c r="D348" s="312">
        <v>0</v>
      </c>
      <c r="E348" s="312">
        <v>0</v>
      </c>
      <c r="F348" s="312">
        <v>0</v>
      </c>
      <c r="G348" s="312">
        <v>0</v>
      </c>
      <c r="H348" s="312">
        <v>0</v>
      </c>
      <c r="I348" s="312">
        <v>0</v>
      </c>
      <c r="J348" s="312">
        <v>0</v>
      </c>
      <c r="K348" s="312">
        <v>0</v>
      </c>
      <c r="L348" s="312">
        <v>0</v>
      </c>
      <c r="M348" s="312">
        <v>0</v>
      </c>
      <c r="N348" s="312">
        <v>0</v>
      </c>
      <c r="O348" s="312">
        <v>0</v>
      </c>
      <c r="P348" s="312">
        <v>0</v>
      </c>
      <c r="Q348" s="312">
        <v>0</v>
      </c>
      <c r="R348" s="305">
        <f t="shared" si="44"/>
        <v>0</v>
      </c>
      <c r="S348" s="305">
        <f t="shared" si="45"/>
        <v>0</v>
      </c>
    </row>
    <row r="349" spans="1:19" s="325" customFormat="1" x14ac:dyDescent="0.3">
      <c r="A349" s="309" t="s">
        <v>904</v>
      </c>
      <c r="B349" s="324" t="s">
        <v>952</v>
      </c>
      <c r="C349" s="311" t="s">
        <v>1143</v>
      </c>
      <c r="D349" s="312" t="s">
        <v>286</v>
      </c>
      <c r="E349" s="312" t="s">
        <v>286</v>
      </c>
      <c r="F349" s="312" t="s">
        <v>286</v>
      </c>
      <c r="G349" s="312" t="s">
        <v>286</v>
      </c>
      <c r="H349" s="312" t="s">
        <v>286</v>
      </c>
      <c r="I349" s="312" t="s">
        <v>286</v>
      </c>
      <c r="J349" s="312" t="s">
        <v>286</v>
      </c>
      <c r="K349" s="312" t="s">
        <v>286</v>
      </c>
      <c r="L349" s="312" t="s">
        <v>286</v>
      </c>
      <c r="M349" s="312" t="s">
        <v>286</v>
      </c>
      <c r="N349" s="312" t="s">
        <v>286</v>
      </c>
      <c r="O349" s="312" t="s">
        <v>286</v>
      </c>
      <c r="P349" s="312" t="s">
        <v>286</v>
      </c>
      <c r="Q349" s="312" t="s">
        <v>286</v>
      </c>
      <c r="R349" s="312" t="s">
        <v>286</v>
      </c>
      <c r="S349" s="312" t="s">
        <v>286</v>
      </c>
    </row>
    <row r="350" spans="1:19" s="325" customFormat="1" x14ac:dyDescent="0.3">
      <c r="A350" s="309" t="s">
        <v>903</v>
      </c>
      <c r="B350" s="324" t="s">
        <v>953</v>
      </c>
      <c r="C350" s="311" t="s">
        <v>1143</v>
      </c>
      <c r="D350" s="312">
        <v>0</v>
      </c>
      <c r="E350" s="312">
        <v>0</v>
      </c>
      <c r="F350" s="312">
        <v>0</v>
      </c>
      <c r="G350" s="312">
        <v>0</v>
      </c>
      <c r="H350" s="312">
        <v>0</v>
      </c>
      <c r="I350" s="312">
        <v>0</v>
      </c>
      <c r="J350" s="312">
        <v>0</v>
      </c>
      <c r="K350" s="312">
        <v>0</v>
      </c>
      <c r="L350" s="312">
        <v>0</v>
      </c>
      <c r="M350" s="312">
        <v>0</v>
      </c>
      <c r="N350" s="312">
        <v>0</v>
      </c>
      <c r="O350" s="312">
        <v>0</v>
      </c>
      <c r="P350" s="312">
        <v>0</v>
      </c>
      <c r="Q350" s="312">
        <v>0</v>
      </c>
      <c r="R350" s="312">
        <f t="shared" ref="R350:R355" si="46">H350+J350+L350+N350</f>
        <v>0</v>
      </c>
      <c r="S350" s="312">
        <f t="shared" ref="S350:S355" si="47">I350+K350+M350+O350+P350</f>
        <v>0</v>
      </c>
    </row>
    <row r="351" spans="1:19" s="325" customFormat="1" x14ac:dyDescent="0.3">
      <c r="A351" s="309" t="s">
        <v>871</v>
      </c>
      <c r="B351" s="315" t="s">
        <v>998</v>
      </c>
      <c r="C351" s="311" t="s">
        <v>1143</v>
      </c>
      <c r="D351" s="312">
        <v>1467.5568699999999</v>
      </c>
      <c r="E351" s="312">
        <v>1445.1990350000001</v>
      </c>
      <c r="F351" s="312">
        <v>1436.3013611602528</v>
      </c>
      <c r="G351" s="312">
        <v>1350.8690889999925</v>
      </c>
      <c r="H351" s="312">
        <v>1451.20843516025</v>
      </c>
      <c r="I351" s="312">
        <v>1513.1202410430865</v>
      </c>
      <c r="J351" s="312">
        <v>1462.10749316026</v>
      </c>
      <c r="K351" s="312">
        <v>1577.0458434978136</v>
      </c>
      <c r="L351" s="312">
        <v>1473.1587971602601</v>
      </c>
      <c r="M351" s="312">
        <v>1557.7053092150891</v>
      </c>
      <c r="N351" s="312">
        <v>1484.6559731602499</v>
      </c>
      <c r="O351" s="312">
        <v>1549.307484563069</v>
      </c>
      <c r="P351" s="312">
        <v>1545.9499457480633</v>
      </c>
      <c r="Q351" s="312">
        <v>0</v>
      </c>
      <c r="R351" s="305">
        <f>H351+J351+L351+N351</f>
        <v>5871.13069864102</v>
      </c>
      <c r="S351" s="305">
        <f t="shared" si="47"/>
        <v>7743.128824067122</v>
      </c>
    </row>
    <row r="352" spans="1:19" s="325" customFormat="1" x14ac:dyDescent="0.3">
      <c r="A352" s="309" t="s">
        <v>872</v>
      </c>
      <c r="B352" s="315" t="s">
        <v>1153</v>
      </c>
      <c r="C352" s="311" t="s">
        <v>36</v>
      </c>
      <c r="D352" s="312">
        <v>5268.3138774701802</v>
      </c>
      <c r="E352" s="312">
        <v>5049.7007387250196</v>
      </c>
      <c r="F352" s="312">
        <v>6472.62541302114</v>
      </c>
      <c r="G352" s="312">
        <v>6071.7259999999997</v>
      </c>
      <c r="H352" s="312">
        <v>6407.3165796485073</v>
      </c>
      <c r="I352" s="312">
        <v>6604.9843862703801</v>
      </c>
      <c r="J352" s="312">
        <v>6334.0174211001004</v>
      </c>
      <c r="K352" s="312">
        <v>6518.838446063819</v>
      </c>
      <c r="L352" s="312">
        <v>6398.8404724986704</v>
      </c>
      <c r="M352" s="312">
        <v>6518.838446063819</v>
      </c>
      <c r="N352" s="312">
        <v>6442.5866039287603</v>
      </c>
      <c r="O352" s="312">
        <v>6498.2916396794535</v>
      </c>
      <c r="P352" s="312">
        <v>6498.2916396794535</v>
      </c>
      <c r="Q352" s="312">
        <v>0</v>
      </c>
      <c r="R352" s="305">
        <f>H352+J352+L352+N352</f>
        <v>25582.761077176041</v>
      </c>
      <c r="S352" s="305">
        <f t="shared" si="47"/>
        <v>32639.244557756923</v>
      </c>
    </row>
    <row r="353" spans="1:19" s="325" customFormat="1" ht="31.2" x14ac:dyDescent="0.3">
      <c r="A353" s="309" t="s">
        <v>873</v>
      </c>
      <c r="B353" s="310" t="s">
        <v>1039</v>
      </c>
      <c r="C353" s="311" t="s">
        <v>36</v>
      </c>
      <c r="D353" s="312">
        <v>0</v>
      </c>
      <c r="E353" s="312">
        <v>0</v>
      </c>
      <c r="F353" s="312">
        <v>0</v>
      </c>
      <c r="G353" s="312">
        <v>0</v>
      </c>
      <c r="H353" s="312">
        <v>0</v>
      </c>
      <c r="I353" s="312">
        <v>0</v>
      </c>
      <c r="J353" s="312">
        <v>0</v>
      </c>
      <c r="K353" s="312">
        <v>0</v>
      </c>
      <c r="L353" s="312">
        <v>0</v>
      </c>
      <c r="M353" s="312">
        <v>0</v>
      </c>
      <c r="N353" s="312">
        <v>0</v>
      </c>
      <c r="O353" s="312">
        <v>0</v>
      </c>
      <c r="P353" s="312">
        <v>0</v>
      </c>
      <c r="Q353" s="312">
        <v>0</v>
      </c>
      <c r="R353" s="312">
        <f t="shared" si="46"/>
        <v>0</v>
      </c>
      <c r="S353" s="312">
        <f t="shared" si="47"/>
        <v>0</v>
      </c>
    </row>
    <row r="354" spans="1:19" s="325" customFormat="1" x14ac:dyDescent="0.3">
      <c r="A354" s="309" t="s">
        <v>905</v>
      </c>
      <c r="B354" s="324" t="s">
        <v>952</v>
      </c>
      <c r="C354" s="311" t="s">
        <v>36</v>
      </c>
      <c r="D354" s="312" t="s">
        <v>286</v>
      </c>
      <c r="E354" s="312" t="s">
        <v>286</v>
      </c>
      <c r="F354" s="312" t="s">
        <v>286</v>
      </c>
      <c r="G354" s="312" t="s">
        <v>286</v>
      </c>
      <c r="H354" s="312" t="s">
        <v>286</v>
      </c>
      <c r="I354" s="312" t="s">
        <v>286</v>
      </c>
      <c r="J354" s="312" t="s">
        <v>286</v>
      </c>
      <c r="K354" s="312" t="s">
        <v>286</v>
      </c>
      <c r="L354" s="312" t="s">
        <v>286</v>
      </c>
      <c r="M354" s="312" t="s">
        <v>286</v>
      </c>
      <c r="N354" s="312" t="s">
        <v>286</v>
      </c>
      <c r="O354" s="312" t="s">
        <v>286</v>
      </c>
      <c r="P354" s="312" t="s">
        <v>286</v>
      </c>
      <c r="Q354" s="312" t="s">
        <v>286</v>
      </c>
      <c r="R354" s="312" t="s">
        <v>286</v>
      </c>
      <c r="S354" s="312" t="s">
        <v>286</v>
      </c>
    </row>
    <row r="355" spans="1:19" x14ac:dyDescent="0.3">
      <c r="A355" s="299" t="s">
        <v>906</v>
      </c>
      <c r="B355" s="341" t="s">
        <v>953</v>
      </c>
      <c r="C355" s="298" t="s">
        <v>36</v>
      </c>
      <c r="D355" s="305">
        <v>0</v>
      </c>
      <c r="E355" s="305">
        <v>0</v>
      </c>
      <c r="F355" s="305">
        <v>0</v>
      </c>
      <c r="G355" s="305">
        <v>0</v>
      </c>
      <c r="H355" s="305">
        <v>0</v>
      </c>
      <c r="I355" s="305">
        <v>0</v>
      </c>
      <c r="J355" s="305">
        <v>0</v>
      </c>
      <c r="K355" s="305">
        <v>0</v>
      </c>
      <c r="L355" s="305">
        <v>0</v>
      </c>
      <c r="M355" s="305">
        <v>0</v>
      </c>
      <c r="N355" s="305">
        <v>0</v>
      </c>
      <c r="O355" s="305">
        <v>0</v>
      </c>
      <c r="P355" s="305">
        <v>0</v>
      </c>
      <c r="Q355" s="305">
        <v>0</v>
      </c>
      <c r="R355" s="305">
        <f t="shared" si="46"/>
        <v>0</v>
      </c>
      <c r="S355" s="305">
        <f t="shared" si="47"/>
        <v>0</v>
      </c>
    </row>
    <row r="356" spans="1:19" s="325" customFormat="1" x14ac:dyDescent="0.3">
      <c r="A356" s="309" t="s">
        <v>874</v>
      </c>
      <c r="B356" s="315" t="s">
        <v>955</v>
      </c>
      <c r="C356" s="311" t="s">
        <v>954</v>
      </c>
      <c r="D356" s="312">
        <v>596504.72</v>
      </c>
      <c r="E356" s="312">
        <v>598205</v>
      </c>
      <c r="F356" s="312">
        <v>601474</v>
      </c>
      <c r="G356" s="312">
        <v>603109</v>
      </c>
      <c r="H356" s="312">
        <v>603870</v>
      </c>
      <c r="I356" s="312">
        <v>636632</v>
      </c>
      <c r="J356" s="312">
        <v>607020</v>
      </c>
      <c r="K356" s="312">
        <v>639772</v>
      </c>
      <c r="L356" s="312">
        <v>609320</v>
      </c>
      <c r="M356" s="312">
        <v>642622</v>
      </c>
      <c r="N356" s="312">
        <v>609320</v>
      </c>
      <c r="O356" s="312">
        <v>645475</v>
      </c>
      <c r="P356" s="312">
        <v>648292</v>
      </c>
      <c r="Q356" s="312">
        <v>0</v>
      </c>
      <c r="R356" s="316" t="s">
        <v>590</v>
      </c>
      <c r="S356" s="316" t="s">
        <v>590</v>
      </c>
    </row>
    <row r="357" spans="1:19" s="325" customFormat="1" ht="31.2" x14ac:dyDescent="0.3">
      <c r="A357" s="309" t="s">
        <v>875</v>
      </c>
      <c r="B357" s="315" t="s">
        <v>1152</v>
      </c>
      <c r="C357" s="311" t="s">
        <v>748</v>
      </c>
      <c r="D357" s="312">
        <v>37258.999009090003</v>
      </c>
      <c r="E357" s="312">
        <v>34364.506903144596</v>
      </c>
      <c r="F357" s="312">
        <v>43008.694063190538</v>
      </c>
      <c r="G357" s="312">
        <v>40945.431906369973</v>
      </c>
      <c r="H357" s="312">
        <v>55252.028758316759</v>
      </c>
      <c r="I357" s="312">
        <v>61405.488040175682</v>
      </c>
      <c r="J357" s="312">
        <v>58904.576802730699</v>
      </c>
      <c r="K357" s="312">
        <v>73841.535454471654</v>
      </c>
      <c r="L357" s="312">
        <v>62316.503410561818</v>
      </c>
      <c r="M357" s="312">
        <v>74753.401200705339</v>
      </c>
      <c r="N357" s="312">
        <v>65648.309055214791</v>
      </c>
      <c r="O357" s="312">
        <v>79933.754109948131</v>
      </c>
      <c r="P357" s="312">
        <v>83231.048110063392</v>
      </c>
      <c r="Q357" s="312">
        <v>0</v>
      </c>
      <c r="R357" s="305">
        <f>H357+J357+L357+N357</f>
        <v>242121.41802682407</v>
      </c>
      <c r="S357" s="305">
        <f t="shared" ref="S357" si="48">I357+K357+M357+O357+P357</f>
        <v>373165.22691536415</v>
      </c>
    </row>
    <row r="358" spans="1:19" s="325" customFormat="1" x14ac:dyDescent="0.3">
      <c r="A358" s="309" t="s">
        <v>585</v>
      </c>
      <c r="B358" s="317" t="s">
        <v>583</v>
      </c>
      <c r="C358" s="311" t="s">
        <v>286</v>
      </c>
      <c r="D358" s="312" t="s">
        <v>590</v>
      </c>
      <c r="E358" s="312" t="s">
        <v>590</v>
      </c>
      <c r="F358" s="312" t="s">
        <v>590</v>
      </c>
      <c r="G358" s="312" t="s">
        <v>590</v>
      </c>
      <c r="H358" s="312" t="s">
        <v>286</v>
      </c>
      <c r="I358" s="312" t="s">
        <v>286</v>
      </c>
      <c r="J358" s="312" t="s">
        <v>286</v>
      </c>
      <c r="K358" s="312" t="s">
        <v>286</v>
      </c>
      <c r="L358" s="312" t="s">
        <v>286</v>
      </c>
      <c r="M358" s="312" t="s">
        <v>286</v>
      </c>
      <c r="N358" s="312" t="s">
        <v>286</v>
      </c>
      <c r="O358" s="312" t="s">
        <v>286</v>
      </c>
      <c r="P358" s="312" t="s">
        <v>286</v>
      </c>
      <c r="Q358" s="312" t="s">
        <v>286</v>
      </c>
      <c r="R358" s="316" t="s">
        <v>590</v>
      </c>
      <c r="S358" s="316" t="s">
        <v>590</v>
      </c>
    </row>
    <row r="359" spans="1:19" s="325" customFormat="1" x14ac:dyDescent="0.3">
      <c r="A359" s="309" t="s">
        <v>587</v>
      </c>
      <c r="B359" s="315" t="s">
        <v>628</v>
      </c>
      <c r="C359" s="311" t="s">
        <v>1143</v>
      </c>
      <c r="D359" s="307" t="s">
        <v>286</v>
      </c>
      <c r="E359" s="307" t="s">
        <v>286</v>
      </c>
      <c r="F359" s="307" t="s">
        <v>286</v>
      </c>
      <c r="G359" s="307" t="s">
        <v>286</v>
      </c>
      <c r="H359" s="307" t="s">
        <v>286</v>
      </c>
      <c r="I359" s="307" t="s">
        <v>286</v>
      </c>
      <c r="J359" s="307" t="s">
        <v>286</v>
      </c>
      <c r="K359" s="307" t="s">
        <v>286</v>
      </c>
      <c r="L359" s="307" t="s">
        <v>286</v>
      </c>
      <c r="M359" s="307" t="s">
        <v>286</v>
      </c>
      <c r="N359" s="307" t="s">
        <v>286</v>
      </c>
      <c r="O359" s="307" t="s">
        <v>286</v>
      </c>
      <c r="P359" s="307" t="s">
        <v>286</v>
      </c>
      <c r="Q359" s="307" t="s">
        <v>286</v>
      </c>
      <c r="R359" s="312" t="s">
        <v>286</v>
      </c>
      <c r="S359" s="312" t="s">
        <v>286</v>
      </c>
    </row>
    <row r="360" spans="1:19" s="325" customFormat="1" x14ac:dyDescent="0.3">
      <c r="A360" s="309" t="s">
        <v>588</v>
      </c>
      <c r="B360" s="315" t="s">
        <v>629</v>
      </c>
      <c r="C360" s="311" t="s">
        <v>611</v>
      </c>
      <c r="D360" s="307" t="s">
        <v>286</v>
      </c>
      <c r="E360" s="307" t="s">
        <v>286</v>
      </c>
      <c r="F360" s="307" t="s">
        <v>286</v>
      </c>
      <c r="G360" s="307" t="s">
        <v>286</v>
      </c>
      <c r="H360" s="307" t="s">
        <v>286</v>
      </c>
      <c r="I360" s="307" t="s">
        <v>286</v>
      </c>
      <c r="J360" s="307" t="s">
        <v>286</v>
      </c>
      <c r="K360" s="307" t="s">
        <v>286</v>
      </c>
      <c r="L360" s="307" t="s">
        <v>286</v>
      </c>
      <c r="M360" s="307" t="s">
        <v>286</v>
      </c>
      <c r="N360" s="307" t="s">
        <v>286</v>
      </c>
      <c r="O360" s="307" t="s">
        <v>286</v>
      </c>
      <c r="P360" s="307" t="s">
        <v>286</v>
      </c>
      <c r="Q360" s="307" t="s">
        <v>286</v>
      </c>
      <c r="R360" s="312" t="s">
        <v>286</v>
      </c>
      <c r="S360" s="312" t="s">
        <v>286</v>
      </c>
    </row>
    <row r="361" spans="1:19" s="325" customFormat="1" ht="46.8" x14ac:dyDescent="0.3">
      <c r="A361" s="309" t="s">
        <v>635</v>
      </c>
      <c r="B361" s="315" t="s">
        <v>956</v>
      </c>
      <c r="C361" s="311" t="s">
        <v>748</v>
      </c>
      <c r="D361" s="307" t="s">
        <v>286</v>
      </c>
      <c r="E361" s="307" t="s">
        <v>286</v>
      </c>
      <c r="F361" s="307" t="s">
        <v>286</v>
      </c>
      <c r="G361" s="307" t="s">
        <v>286</v>
      </c>
      <c r="H361" s="307" t="s">
        <v>286</v>
      </c>
      <c r="I361" s="307" t="s">
        <v>286</v>
      </c>
      <c r="J361" s="307" t="s">
        <v>286</v>
      </c>
      <c r="K361" s="307" t="s">
        <v>286</v>
      </c>
      <c r="L361" s="307" t="s">
        <v>286</v>
      </c>
      <c r="M361" s="307" t="s">
        <v>286</v>
      </c>
      <c r="N361" s="307" t="s">
        <v>286</v>
      </c>
      <c r="O361" s="307" t="s">
        <v>286</v>
      </c>
      <c r="P361" s="307" t="s">
        <v>286</v>
      </c>
      <c r="Q361" s="307" t="s">
        <v>286</v>
      </c>
      <c r="R361" s="312" t="s">
        <v>286</v>
      </c>
      <c r="S361" s="312" t="s">
        <v>286</v>
      </c>
    </row>
    <row r="362" spans="1:19" s="325" customFormat="1" ht="31.2" x14ac:dyDescent="0.3">
      <c r="A362" s="309" t="s">
        <v>718</v>
      </c>
      <c r="B362" s="315" t="s">
        <v>999</v>
      </c>
      <c r="C362" s="311" t="s">
        <v>748</v>
      </c>
      <c r="D362" s="307" t="s">
        <v>286</v>
      </c>
      <c r="E362" s="307" t="s">
        <v>286</v>
      </c>
      <c r="F362" s="307" t="s">
        <v>286</v>
      </c>
      <c r="G362" s="307" t="s">
        <v>286</v>
      </c>
      <c r="H362" s="307" t="s">
        <v>286</v>
      </c>
      <c r="I362" s="307" t="s">
        <v>286</v>
      </c>
      <c r="J362" s="307" t="s">
        <v>286</v>
      </c>
      <c r="K362" s="307" t="s">
        <v>286</v>
      </c>
      <c r="L362" s="307" t="s">
        <v>286</v>
      </c>
      <c r="M362" s="307" t="s">
        <v>286</v>
      </c>
      <c r="N362" s="307" t="s">
        <v>286</v>
      </c>
      <c r="O362" s="307" t="s">
        <v>286</v>
      </c>
      <c r="P362" s="307" t="s">
        <v>286</v>
      </c>
      <c r="Q362" s="307" t="s">
        <v>286</v>
      </c>
      <c r="R362" s="312" t="s">
        <v>286</v>
      </c>
      <c r="S362" s="312" t="s">
        <v>286</v>
      </c>
    </row>
    <row r="363" spans="1:19" s="325" customFormat="1" x14ac:dyDescent="0.3">
      <c r="A363" s="309" t="s">
        <v>589</v>
      </c>
      <c r="B363" s="317" t="s">
        <v>586</v>
      </c>
      <c r="C363" s="316" t="s">
        <v>286</v>
      </c>
      <c r="D363" s="312" t="s">
        <v>590</v>
      </c>
      <c r="E363" s="312" t="s">
        <v>590</v>
      </c>
      <c r="F363" s="312" t="s">
        <v>590</v>
      </c>
      <c r="G363" s="312" t="s">
        <v>590</v>
      </c>
      <c r="H363" s="312" t="s">
        <v>286</v>
      </c>
      <c r="I363" s="312" t="s">
        <v>286</v>
      </c>
      <c r="J363" s="312" t="s">
        <v>286</v>
      </c>
      <c r="K363" s="312" t="s">
        <v>286</v>
      </c>
      <c r="L363" s="312" t="s">
        <v>286</v>
      </c>
      <c r="M363" s="312" t="s">
        <v>286</v>
      </c>
      <c r="N363" s="312" t="s">
        <v>286</v>
      </c>
      <c r="O363" s="312" t="s">
        <v>286</v>
      </c>
      <c r="P363" s="312" t="s">
        <v>286</v>
      </c>
      <c r="Q363" s="312" t="s">
        <v>286</v>
      </c>
      <c r="R363" s="316" t="s">
        <v>590</v>
      </c>
      <c r="S363" s="316" t="s">
        <v>590</v>
      </c>
    </row>
    <row r="364" spans="1:19" s="325" customFormat="1" ht="18" customHeight="1" x14ac:dyDescent="0.3">
      <c r="A364" s="309" t="s">
        <v>719</v>
      </c>
      <c r="B364" s="315" t="s">
        <v>737</v>
      </c>
      <c r="C364" s="311" t="s">
        <v>36</v>
      </c>
      <c r="D364" s="312" t="s">
        <v>286</v>
      </c>
      <c r="E364" s="312" t="s">
        <v>286</v>
      </c>
      <c r="F364" s="312" t="s">
        <v>286</v>
      </c>
      <c r="G364" s="312" t="s">
        <v>286</v>
      </c>
      <c r="H364" s="312" t="s">
        <v>286</v>
      </c>
      <c r="I364" s="312" t="s">
        <v>286</v>
      </c>
      <c r="J364" s="312" t="s">
        <v>286</v>
      </c>
      <c r="K364" s="312" t="s">
        <v>286</v>
      </c>
      <c r="L364" s="312" t="s">
        <v>286</v>
      </c>
      <c r="M364" s="312" t="s">
        <v>286</v>
      </c>
      <c r="N364" s="312" t="s">
        <v>286</v>
      </c>
      <c r="O364" s="312" t="s">
        <v>286</v>
      </c>
      <c r="P364" s="312" t="s">
        <v>286</v>
      </c>
      <c r="Q364" s="312" t="s">
        <v>286</v>
      </c>
      <c r="R364" s="312" t="s">
        <v>286</v>
      </c>
      <c r="S364" s="312" t="s">
        <v>286</v>
      </c>
    </row>
    <row r="365" spans="1:19" s="325" customFormat="1" ht="46.8" x14ac:dyDescent="0.3">
      <c r="A365" s="309" t="s">
        <v>720</v>
      </c>
      <c r="B365" s="310" t="s">
        <v>876</v>
      </c>
      <c r="C365" s="311" t="s">
        <v>36</v>
      </c>
      <c r="D365" s="312" t="s">
        <v>286</v>
      </c>
      <c r="E365" s="312" t="s">
        <v>286</v>
      </c>
      <c r="F365" s="312" t="s">
        <v>286</v>
      </c>
      <c r="G365" s="312" t="s">
        <v>286</v>
      </c>
      <c r="H365" s="312" t="s">
        <v>286</v>
      </c>
      <c r="I365" s="312" t="s">
        <v>286</v>
      </c>
      <c r="J365" s="312" t="s">
        <v>286</v>
      </c>
      <c r="K365" s="312" t="s">
        <v>286</v>
      </c>
      <c r="L365" s="312" t="s">
        <v>286</v>
      </c>
      <c r="M365" s="312" t="s">
        <v>286</v>
      </c>
      <c r="N365" s="312" t="s">
        <v>286</v>
      </c>
      <c r="O365" s="312" t="s">
        <v>286</v>
      </c>
      <c r="P365" s="312" t="s">
        <v>286</v>
      </c>
      <c r="Q365" s="312" t="s">
        <v>286</v>
      </c>
      <c r="R365" s="312" t="s">
        <v>286</v>
      </c>
      <c r="S365" s="312" t="s">
        <v>286</v>
      </c>
    </row>
    <row r="366" spans="1:19" s="325" customFormat="1" ht="46.8" x14ac:dyDescent="0.3">
      <c r="A366" s="309" t="s">
        <v>721</v>
      </c>
      <c r="B366" s="310" t="s">
        <v>877</v>
      </c>
      <c r="C366" s="311" t="s">
        <v>36</v>
      </c>
      <c r="D366" s="312" t="s">
        <v>286</v>
      </c>
      <c r="E366" s="312" t="s">
        <v>286</v>
      </c>
      <c r="F366" s="312" t="s">
        <v>286</v>
      </c>
      <c r="G366" s="312" t="s">
        <v>286</v>
      </c>
      <c r="H366" s="312" t="s">
        <v>286</v>
      </c>
      <c r="I366" s="312" t="s">
        <v>286</v>
      </c>
      <c r="J366" s="312" t="s">
        <v>286</v>
      </c>
      <c r="K366" s="312" t="s">
        <v>286</v>
      </c>
      <c r="L366" s="312" t="s">
        <v>286</v>
      </c>
      <c r="M366" s="312" t="s">
        <v>286</v>
      </c>
      <c r="N366" s="312" t="s">
        <v>286</v>
      </c>
      <c r="O366" s="312" t="s">
        <v>286</v>
      </c>
      <c r="P366" s="312" t="s">
        <v>286</v>
      </c>
      <c r="Q366" s="312" t="s">
        <v>286</v>
      </c>
      <c r="R366" s="312" t="s">
        <v>286</v>
      </c>
      <c r="S366" s="312" t="s">
        <v>286</v>
      </c>
    </row>
    <row r="367" spans="1:19" s="325" customFormat="1" ht="31.2" x14ac:dyDescent="0.3">
      <c r="A367" s="309" t="s">
        <v>722</v>
      </c>
      <c r="B367" s="310" t="s">
        <v>632</v>
      </c>
      <c r="C367" s="311" t="s">
        <v>36</v>
      </c>
      <c r="D367" s="312" t="s">
        <v>286</v>
      </c>
      <c r="E367" s="312" t="s">
        <v>286</v>
      </c>
      <c r="F367" s="312" t="s">
        <v>286</v>
      </c>
      <c r="G367" s="312" t="s">
        <v>286</v>
      </c>
      <c r="H367" s="312" t="s">
        <v>286</v>
      </c>
      <c r="I367" s="312" t="s">
        <v>286</v>
      </c>
      <c r="J367" s="312" t="s">
        <v>286</v>
      </c>
      <c r="K367" s="312" t="s">
        <v>286</v>
      </c>
      <c r="L367" s="312" t="s">
        <v>286</v>
      </c>
      <c r="M367" s="312" t="s">
        <v>286</v>
      </c>
      <c r="N367" s="312" t="s">
        <v>286</v>
      </c>
      <c r="O367" s="312" t="s">
        <v>286</v>
      </c>
      <c r="P367" s="312" t="s">
        <v>286</v>
      </c>
      <c r="Q367" s="312" t="s">
        <v>286</v>
      </c>
      <c r="R367" s="312" t="s">
        <v>286</v>
      </c>
      <c r="S367" s="312" t="s">
        <v>286</v>
      </c>
    </row>
    <row r="368" spans="1:19" s="325" customFormat="1" x14ac:dyDescent="0.3">
      <c r="A368" s="309" t="s">
        <v>723</v>
      </c>
      <c r="B368" s="315" t="s">
        <v>736</v>
      </c>
      <c r="C368" s="311" t="s">
        <v>1143</v>
      </c>
      <c r="D368" s="312" t="s">
        <v>286</v>
      </c>
      <c r="E368" s="312" t="s">
        <v>286</v>
      </c>
      <c r="F368" s="312" t="s">
        <v>286</v>
      </c>
      <c r="G368" s="312" t="s">
        <v>286</v>
      </c>
      <c r="H368" s="312" t="s">
        <v>286</v>
      </c>
      <c r="I368" s="312" t="s">
        <v>286</v>
      </c>
      <c r="J368" s="312" t="s">
        <v>286</v>
      </c>
      <c r="K368" s="312" t="s">
        <v>286</v>
      </c>
      <c r="L368" s="312" t="s">
        <v>286</v>
      </c>
      <c r="M368" s="312" t="s">
        <v>286</v>
      </c>
      <c r="N368" s="312" t="s">
        <v>286</v>
      </c>
      <c r="O368" s="312" t="s">
        <v>286</v>
      </c>
      <c r="P368" s="312" t="s">
        <v>286</v>
      </c>
      <c r="Q368" s="312" t="s">
        <v>286</v>
      </c>
      <c r="R368" s="312" t="s">
        <v>286</v>
      </c>
      <c r="S368" s="312" t="s">
        <v>286</v>
      </c>
    </row>
    <row r="369" spans="1:20" s="325" customFormat="1" ht="31.2" x14ac:dyDescent="0.3">
      <c r="A369" s="309" t="s">
        <v>724</v>
      </c>
      <c r="B369" s="310" t="s">
        <v>633</v>
      </c>
      <c r="C369" s="311" t="s">
        <v>1143</v>
      </c>
      <c r="D369" s="312" t="s">
        <v>286</v>
      </c>
      <c r="E369" s="312" t="s">
        <v>286</v>
      </c>
      <c r="F369" s="312" t="s">
        <v>286</v>
      </c>
      <c r="G369" s="312" t="s">
        <v>286</v>
      </c>
      <c r="H369" s="312" t="s">
        <v>286</v>
      </c>
      <c r="I369" s="312" t="s">
        <v>286</v>
      </c>
      <c r="J369" s="312" t="s">
        <v>286</v>
      </c>
      <c r="K369" s="312" t="s">
        <v>286</v>
      </c>
      <c r="L369" s="312" t="s">
        <v>286</v>
      </c>
      <c r="M369" s="312" t="s">
        <v>286</v>
      </c>
      <c r="N369" s="312" t="s">
        <v>286</v>
      </c>
      <c r="O369" s="312" t="s">
        <v>286</v>
      </c>
      <c r="P369" s="312" t="s">
        <v>286</v>
      </c>
      <c r="Q369" s="312" t="s">
        <v>286</v>
      </c>
      <c r="R369" s="312" t="s">
        <v>286</v>
      </c>
      <c r="S369" s="312" t="s">
        <v>286</v>
      </c>
    </row>
    <row r="370" spans="1:20" s="325" customFormat="1" x14ac:dyDescent="0.3">
      <c r="A370" s="309" t="s">
        <v>725</v>
      </c>
      <c r="B370" s="310" t="s">
        <v>634</v>
      </c>
      <c r="C370" s="311" t="s">
        <v>1143</v>
      </c>
      <c r="D370" s="312" t="s">
        <v>286</v>
      </c>
      <c r="E370" s="312" t="s">
        <v>286</v>
      </c>
      <c r="F370" s="312" t="s">
        <v>286</v>
      </c>
      <c r="G370" s="312" t="s">
        <v>286</v>
      </c>
      <c r="H370" s="312" t="s">
        <v>286</v>
      </c>
      <c r="I370" s="312" t="s">
        <v>286</v>
      </c>
      <c r="J370" s="312" t="s">
        <v>286</v>
      </c>
      <c r="K370" s="312" t="s">
        <v>286</v>
      </c>
      <c r="L370" s="312" t="s">
        <v>286</v>
      </c>
      <c r="M370" s="312" t="s">
        <v>286</v>
      </c>
      <c r="N370" s="312" t="s">
        <v>286</v>
      </c>
      <c r="O370" s="312" t="s">
        <v>286</v>
      </c>
      <c r="P370" s="312" t="s">
        <v>286</v>
      </c>
      <c r="Q370" s="312" t="s">
        <v>286</v>
      </c>
      <c r="R370" s="312" t="s">
        <v>286</v>
      </c>
      <c r="S370" s="312" t="s">
        <v>286</v>
      </c>
    </row>
    <row r="371" spans="1:20" s="325" customFormat="1" ht="31.2" x14ac:dyDescent="0.3">
      <c r="A371" s="309" t="s">
        <v>726</v>
      </c>
      <c r="B371" s="315" t="s">
        <v>735</v>
      </c>
      <c r="C371" s="311" t="s">
        <v>748</v>
      </c>
      <c r="D371" s="312" t="s">
        <v>286</v>
      </c>
      <c r="E371" s="312" t="s">
        <v>286</v>
      </c>
      <c r="F371" s="312" t="s">
        <v>286</v>
      </c>
      <c r="G371" s="312" t="s">
        <v>286</v>
      </c>
      <c r="H371" s="312" t="s">
        <v>286</v>
      </c>
      <c r="I371" s="312" t="s">
        <v>286</v>
      </c>
      <c r="J371" s="312" t="s">
        <v>286</v>
      </c>
      <c r="K371" s="312" t="s">
        <v>286</v>
      </c>
      <c r="L371" s="312" t="s">
        <v>286</v>
      </c>
      <c r="M371" s="312" t="s">
        <v>286</v>
      </c>
      <c r="N371" s="312" t="s">
        <v>286</v>
      </c>
      <c r="O371" s="312" t="s">
        <v>286</v>
      </c>
      <c r="P371" s="312" t="s">
        <v>286</v>
      </c>
      <c r="Q371" s="312" t="s">
        <v>286</v>
      </c>
      <c r="R371" s="312" t="s">
        <v>286</v>
      </c>
      <c r="S371" s="312" t="s">
        <v>286</v>
      </c>
    </row>
    <row r="372" spans="1:20" s="325" customFormat="1" x14ac:dyDescent="0.3">
      <c r="A372" s="309" t="s">
        <v>727</v>
      </c>
      <c r="B372" s="310" t="s">
        <v>630</v>
      </c>
      <c r="C372" s="311" t="s">
        <v>748</v>
      </c>
      <c r="D372" s="312" t="s">
        <v>286</v>
      </c>
      <c r="E372" s="312" t="s">
        <v>286</v>
      </c>
      <c r="F372" s="312" t="s">
        <v>286</v>
      </c>
      <c r="G372" s="312" t="s">
        <v>286</v>
      </c>
      <c r="H372" s="312" t="s">
        <v>286</v>
      </c>
      <c r="I372" s="312" t="s">
        <v>286</v>
      </c>
      <c r="J372" s="312" t="s">
        <v>286</v>
      </c>
      <c r="K372" s="312" t="s">
        <v>286</v>
      </c>
      <c r="L372" s="312" t="s">
        <v>286</v>
      </c>
      <c r="M372" s="312" t="s">
        <v>286</v>
      </c>
      <c r="N372" s="312" t="s">
        <v>286</v>
      </c>
      <c r="O372" s="312" t="s">
        <v>286</v>
      </c>
      <c r="P372" s="312" t="s">
        <v>286</v>
      </c>
      <c r="Q372" s="312" t="s">
        <v>286</v>
      </c>
      <c r="R372" s="312" t="s">
        <v>286</v>
      </c>
      <c r="S372" s="312" t="s">
        <v>286</v>
      </c>
    </row>
    <row r="373" spans="1:20" s="325" customFormat="1" x14ac:dyDescent="0.3">
      <c r="A373" s="309" t="s">
        <v>728</v>
      </c>
      <c r="B373" s="310" t="s">
        <v>631</v>
      </c>
      <c r="C373" s="311" t="s">
        <v>748</v>
      </c>
      <c r="D373" s="312" t="s">
        <v>286</v>
      </c>
      <c r="E373" s="312" t="s">
        <v>286</v>
      </c>
      <c r="F373" s="312" t="s">
        <v>286</v>
      </c>
      <c r="G373" s="312" t="s">
        <v>286</v>
      </c>
      <c r="H373" s="312" t="s">
        <v>286</v>
      </c>
      <c r="I373" s="312" t="s">
        <v>286</v>
      </c>
      <c r="J373" s="312" t="s">
        <v>286</v>
      </c>
      <c r="K373" s="312" t="s">
        <v>286</v>
      </c>
      <c r="L373" s="312" t="s">
        <v>286</v>
      </c>
      <c r="M373" s="312" t="s">
        <v>286</v>
      </c>
      <c r="N373" s="312" t="s">
        <v>286</v>
      </c>
      <c r="O373" s="312" t="s">
        <v>286</v>
      </c>
      <c r="P373" s="312" t="s">
        <v>286</v>
      </c>
      <c r="Q373" s="312" t="s">
        <v>286</v>
      </c>
      <c r="R373" s="312" t="s">
        <v>286</v>
      </c>
      <c r="S373" s="312" t="s">
        <v>286</v>
      </c>
    </row>
    <row r="374" spans="1:20" s="325" customFormat="1" x14ac:dyDescent="0.3">
      <c r="A374" s="309" t="s">
        <v>729</v>
      </c>
      <c r="B374" s="317" t="s">
        <v>878</v>
      </c>
      <c r="C374" s="311" t="s">
        <v>1144</v>
      </c>
      <c r="D374" s="312">
        <v>7406</v>
      </c>
      <c r="E374" s="312">
        <v>7467.3728333333302</v>
      </c>
      <c r="F374" s="312">
        <v>7567.55</v>
      </c>
      <c r="G374" s="312">
        <v>7523.8459999999995</v>
      </c>
      <c r="H374" s="312">
        <v>7598.051424882</v>
      </c>
      <c r="I374" s="312">
        <v>7740.64</v>
      </c>
      <c r="J374" s="312">
        <v>7617.9267934206</v>
      </c>
      <c r="K374" s="312">
        <v>7780.64</v>
      </c>
      <c r="L374" s="312">
        <v>7642.1754027281995</v>
      </c>
      <c r="M374" s="312">
        <v>7789.64</v>
      </c>
      <c r="N374" s="312">
        <v>7656.7413700832394</v>
      </c>
      <c r="O374" s="312">
        <v>7813.64</v>
      </c>
      <c r="P374" s="312">
        <v>7833.64</v>
      </c>
      <c r="Q374" s="312">
        <v>0</v>
      </c>
      <c r="R374" s="316" t="s">
        <v>590</v>
      </c>
      <c r="S374" s="316" t="s">
        <v>590</v>
      </c>
    </row>
    <row r="375" spans="1:20" s="325" customFormat="1" x14ac:dyDescent="0.3">
      <c r="A375" s="353" t="s">
        <v>1121</v>
      </c>
      <c r="B375" s="354"/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  <c r="N375" s="354"/>
      <c r="O375" s="354"/>
      <c r="P375" s="354"/>
      <c r="Q375" s="354"/>
      <c r="R375" s="354"/>
      <c r="S375" s="355"/>
    </row>
    <row r="376" spans="1:20" s="325" customFormat="1" ht="16.5" customHeight="1" x14ac:dyDescent="0.3">
      <c r="A376" s="353"/>
      <c r="B376" s="354"/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  <c r="N376" s="354"/>
      <c r="O376" s="354"/>
      <c r="P376" s="354"/>
      <c r="Q376" s="354"/>
      <c r="R376" s="354"/>
      <c r="S376" s="355"/>
    </row>
    <row r="377" spans="1:20" s="325" customFormat="1" ht="33" customHeight="1" x14ac:dyDescent="0.3">
      <c r="A377" s="356" t="s">
        <v>0</v>
      </c>
      <c r="B377" s="357" t="s">
        <v>1</v>
      </c>
      <c r="C377" s="357" t="s">
        <v>603</v>
      </c>
      <c r="D377" s="326" t="s">
        <v>1165</v>
      </c>
      <c r="E377" s="326" t="s">
        <v>1173</v>
      </c>
      <c r="F377" s="358" t="s">
        <v>1167</v>
      </c>
      <c r="G377" s="359"/>
      <c r="H377" s="358" t="s">
        <v>1168</v>
      </c>
      <c r="I377" s="359"/>
      <c r="J377" s="358" t="s">
        <v>1169</v>
      </c>
      <c r="K377" s="359"/>
      <c r="L377" s="360" t="s">
        <v>1170</v>
      </c>
      <c r="M377" s="361"/>
      <c r="N377" s="358" t="s">
        <v>1176</v>
      </c>
      <c r="O377" s="359"/>
      <c r="P377" s="360" t="s">
        <v>1179</v>
      </c>
      <c r="Q377" s="361"/>
      <c r="R377" s="362" t="s">
        <v>519</v>
      </c>
      <c r="S377" s="362"/>
    </row>
    <row r="378" spans="1:20" s="325" customFormat="1" ht="58.2" customHeight="1" x14ac:dyDescent="0.3">
      <c r="A378" s="356"/>
      <c r="B378" s="357"/>
      <c r="C378" s="357"/>
      <c r="D378" s="327" t="s">
        <v>191</v>
      </c>
      <c r="E378" s="327" t="s">
        <v>191</v>
      </c>
      <c r="F378" s="327" t="s">
        <v>1164</v>
      </c>
      <c r="G378" s="327" t="s">
        <v>191</v>
      </c>
      <c r="H378" s="327" t="s">
        <v>1164</v>
      </c>
      <c r="I378" s="327" t="s">
        <v>604</v>
      </c>
      <c r="J378" s="327" t="s">
        <v>1164</v>
      </c>
      <c r="K378" s="327" t="s">
        <v>604</v>
      </c>
      <c r="L378" s="327" t="s">
        <v>1164</v>
      </c>
      <c r="M378" s="327" t="s">
        <v>604</v>
      </c>
      <c r="N378" s="327" t="s">
        <v>1164</v>
      </c>
      <c r="O378" s="327" t="s">
        <v>604</v>
      </c>
      <c r="P378" s="327" t="s">
        <v>1078</v>
      </c>
      <c r="Q378" s="327" t="s">
        <v>604</v>
      </c>
      <c r="R378" s="327" t="s">
        <v>1078</v>
      </c>
      <c r="S378" s="327" t="s">
        <v>604</v>
      </c>
    </row>
    <row r="379" spans="1:20" s="331" customFormat="1" x14ac:dyDescent="0.3">
      <c r="A379" s="328">
        <v>1</v>
      </c>
      <c r="B379" s="329">
        <v>2</v>
      </c>
      <c r="C379" s="329">
        <v>3</v>
      </c>
      <c r="D379" s="330" t="s">
        <v>52</v>
      </c>
      <c r="E379" s="330" t="s">
        <v>55</v>
      </c>
      <c r="F379" s="338" t="s">
        <v>1079</v>
      </c>
      <c r="G379" s="338" t="s">
        <v>1080</v>
      </c>
      <c r="H379" s="338" t="s">
        <v>1081</v>
      </c>
      <c r="I379" s="338" t="s">
        <v>1082</v>
      </c>
      <c r="J379" s="338" t="s">
        <v>1083</v>
      </c>
      <c r="K379" s="338" t="s">
        <v>1084</v>
      </c>
      <c r="L379" s="338" t="s">
        <v>1085</v>
      </c>
      <c r="M379" s="338" t="s">
        <v>1086</v>
      </c>
      <c r="N379" s="338" t="s">
        <v>1087</v>
      </c>
      <c r="O379" s="338" t="s">
        <v>1162</v>
      </c>
      <c r="P379" s="338" t="s">
        <v>1163</v>
      </c>
      <c r="Q379" s="338" t="s">
        <v>1174</v>
      </c>
      <c r="R379" s="328" t="s">
        <v>1088</v>
      </c>
      <c r="S379" s="329">
        <v>6</v>
      </c>
    </row>
    <row r="380" spans="1:20" s="325" customFormat="1" ht="30.75" customHeight="1" x14ac:dyDescent="0.3">
      <c r="A380" s="352" t="s">
        <v>1154</v>
      </c>
      <c r="B380" s="352"/>
      <c r="C380" s="311" t="s">
        <v>748</v>
      </c>
      <c r="D380" s="312">
        <v>16182.38915194</v>
      </c>
      <c r="E380" s="312">
        <v>14792.840997040001</v>
      </c>
      <c r="F380" s="312">
        <v>12874.460635013</v>
      </c>
      <c r="G380" s="312">
        <v>12843.02931568</v>
      </c>
      <c r="H380" s="312">
        <v>17686.508995582699</v>
      </c>
      <c r="I380" s="312">
        <v>19774.358314828285</v>
      </c>
      <c r="J380" s="312">
        <v>18421.516661636801</v>
      </c>
      <c r="K380" s="312">
        <v>25425.798570261588</v>
      </c>
      <c r="L380" s="312">
        <v>19192.861006228501</v>
      </c>
      <c r="M380" s="312">
        <v>20853.664943362674</v>
      </c>
      <c r="N380" s="312">
        <v>19752.483499223599</v>
      </c>
      <c r="O380" s="312">
        <v>23938.924139182203</v>
      </c>
      <c r="P380" s="312">
        <v>25211.612662793035</v>
      </c>
      <c r="Q380" s="312">
        <v>0</v>
      </c>
      <c r="R380" s="305">
        <f>H380+J380+L380+N380</f>
        <v>75053.370162671607</v>
      </c>
      <c r="S380" s="305">
        <f t="shared" ref="S380:S382" si="49">I380+K380+M380+O380+P380</f>
        <v>115204.35863042779</v>
      </c>
      <c r="T380" s="342"/>
    </row>
    <row r="381" spans="1:20" s="325" customFormat="1" x14ac:dyDescent="0.3">
      <c r="A381" s="309" t="s">
        <v>16</v>
      </c>
      <c r="B381" s="332" t="s">
        <v>1040</v>
      </c>
      <c r="C381" s="311" t="s">
        <v>748</v>
      </c>
      <c r="D381" s="312">
        <v>16182.38915194</v>
      </c>
      <c r="E381" s="312">
        <v>12468.015084840001</v>
      </c>
      <c r="F381" s="312">
        <v>11820.436775890401</v>
      </c>
      <c r="G381" s="312">
        <v>11789.012339659999</v>
      </c>
      <c r="H381" s="312">
        <v>16928.2912603441</v>
      </c>
      <c r="I381" s="312">
        <v>18864.054632605883</v>
      </c>
      <c r="J381" s="312">
        <v>18421.516661636801</v>
      </c>
      <c r="K381" s="312">
        <v>25340.292988179612</v>
      </c>
      <c r="L381" s="312">
        <v>19192.861006228501</v>
      </c>
      <c r="M381" s="312">
        <v>20853.664943362674</v>
      </c>
      <c r="N381" s="312">
        <v>19752.483499223599</v>
      </c>
      <c r="O381" s="312">
        <v>23938.924139182203</v>
      </c>
      <c r="P381" s="312">
        <v>25211.612662793035</v>
      </c>
      <c r="Q381" s="312">
        <v>0</v>
      </c>
      <c r="R381" s="305">
        <f t="shared" ref="R381" si="50">H381+J381+L381+N381</f>
        <v>74295.152427433</v>
      </c>
      <c r="S381" s="305">
        <f t="shared" si="49"/>
        <v>114208.54936612341</v>
      </c>
    </row>
    <row r="382" spans="1:20" s="325" customFormat="1" x14ac:dyDescent="0.3">
      <c r="A382" s="309" t="s">
        <v>17</v>
      </c>
      <c r="B382" s="315" t="s">
        <v>198</v>
      </c>
      <c r="C382" s="311" t="s">
        <v>748</v>
      </c>
      <c r="D382" s="312">
        <v>2517.0758813500001</v>
      </c>
      <c r="E382" s="312">
        <v>1219.9292707300001</v>
      </c>
      <c r="F382" s="312">
        <v>2381.0720820819502</v>
      </c>
      <c r="G382" s="312">
        <v>1147.34660629</v>
      </c>
      <c r="H382" s="312">
        <v>4660.7561875475903</v>
      </c>
      <c r="I382" s="312">
        <v>6582.3150072890521</v>
      </c>
      <c r="J382" s="312">
        <v>5725.1572101496904</v>
      </c>
      <c r="K382" s="312">
        <v>11245.184610006074</v>
      </c>
      <c r="L382" s="312">
        <v>5431.5134400981096</v>
      </c>
      <c r="M382" s="312">
        <v>6450.4812010482656</v>
      </c>
      <c r="N382" s="312">
        <v>4566.8971825504796</v>
      </c>
      <c r="O382" s="312">
        <v>7290.8073900189065</v>
      </c>
      <c r="P382" s="312">
        <v>7253.6856069689447</v>
      </c>
      <c r="Q382" s="312">
        <v>0</v>
      </c>
      <c r="R382" s="305">
        <f>H382+J382+L382+N382</f>
        <v>20384.32402034587</v>
      </c>
      <c r="S382" s="305">
        <f t="shared" si="49"/>
        <v>38822.473815331243</v>
      </c>
    </row>
    <row r="383" spans="1:20" s="325" customFormat="1" ht="31.2" x14ac:dyDescent="0.3">
      <c r="A383" s="309" t="s">
        <v>199</v>
      </c>
      <c r="B383" s="310" t="s">
        <v>958</v>
      </c>
      <c r="C383" s="311" t="s">
        <v>748</v>
      </c>
      <c r="D383" s="312">
        <v>2423.4763670100001</v>
      </c>
      <c r="E383" s="312">
        <v>1219.9292707300001</v>
      </c>
      <c r="F383" s="312">
        <v>2363.0058224603599</v>
      </c>
      <c r="G383" s="312">
        <v>1132.44902075</v>
      </c>
      <c r="H383" s="312">
        <v>4562.23619569723</v>
      </c>
      <c r="I383" s="312">
        <v>6553.3613239557189</v>
      </c>
      <c r="J383" s="312">
        <v>5649.9701672893498</v>
      </c>
      <c r="K383" s="312">
        <v>11187.401440578047</v>
      </c>
      <c r="L383" s="312">
        <v>5408.7479065399602</v>
      </c>
      <c r="M383" s="312">
        <v>6428.0630042519633</v>
      </c>
      <c r="N383" s="312">
        <v>4566.8971825504796</v>
      </c>
      <c r="O383" s="312">
        <v>7290.8073900189065</v>
      </c>
      <c r="P383" s="312">
        <v>7253.6856069689447</v>
      </c>
      <c r="Q383" s="312">
        <v>0</v>
      </c>
      <c r="R383" s="305">
        <f>H383+J383+L383+N383</f>
        <v>20187.851452077019</v>
      </c>
      <c r="S383" s="305">
        <f>I383+K383+M383+O383+P383</f>
        <v>38713.318765773583</v>
      </c>
    </row>
    <row r="384" spans="1:20" s="325" customFormat="1" x14ac:dyDescent="0.3">
      <c r="A384" s="309" t="s">
        <v>591</v>
      </c>
      <c r="B384" s="320" t="s">
        <v>880</v>
      </c>
      <c r="C384" s="311" t="s">
        <v>748</v>
      </c>
      <c r="D384" s="312" t="s">
        <v>286</v>
      </c>
      <c r="E384" s="312" t="s">
        <v>286</v>
      </c>
      <c r="F384" s="312" t="s">
        <v>286</v>
      </c>
      <c r="G384" s="312" t="s">
        <v>286</v>
      </c>
      <c r="H384" s="312" t="s">
        <v>286</v>
      </c>
      <c r="I384" s="312" t="s">
        <v>286</v>
      </c>
      <c r="J384" s="312" t="s">
        <v>286</v>
      </c>
      <c r="K384" s="312" t="s">
        <v>286</v>
      </c>
      <c r="L384" s="312" t="s">
        <v>286</v>
      </c>
      <c r="M384" s="312" t="s">
        <v>286</v>
      </c>
      <c r="N384" s="312" t="s">
        <v>286</v>
      </c>
      <c r="O384" s="312" t="s">
        <v>286</v>
      </c>
      <c r="P384" s="312" t="s">
        <v>286</v>
      </c>
      <c r="Q384" s="312" t="s">
        <v>286</v>
      </c>
      <c r="R384" s="312" t="s">
        <v>286</v>
      </c>
      <c r="S384" s="312" t="s">
        <v>286</v>
      </c>
    </row>
    <row r="385" spans="1:19" s="325" customFormat="1" ht="31.2" x14ac:dyDescent="0.3">
      <c r="A385" s="309" t="s">
        <v>915</v>
      </c>
      <c r="B385" s="322" t="s">
        <v>897</v>
      </c>
      <c r="C385" s="311" t="s">
        <v>748</v>
      </c>
      <c r="D385" s="312" t="s">
        <v>286</v>
      </c>
      <c r="E385" s="312" t="s">
        <v>286</v>
      </c>
      <c r="F385" s="312" t="s">
        <v>286</v>
      </c>
      <c r="G385" s="312" t="s">
        <v>286</v>
      </c>
      <c r="H385" s="312" t="s">
        <v>286</v>
      </c>
      <c r="I385" s="312" t="s">
        <v>286</v>
      </c>
      <c r="J385" s="312" t="s">
        <v>286</v>
      </c>
      <c r="K385" s="312" t="s">
        <v>286</v>
      </c>
      <c r="L385" s="312" t="s">
        <v>286</v>
      </c>
      <c r="M385" s="312" t="s">
        <v>286</v>
      </c>
      <c r="N385" s="312" t="s">
        <v>286</v>
      </c>
      <c r="O385" s="312" t="s">
        <v>286</v>
      </c>
      <c r="P385" s="312" t="s">
        <v>286</v>
      </c>
      <c r="Q385" s="312" t="s">
        <v>286</v>
      </c>
      <c r="R385" s="312" t="s">
        <v>286</v>
      </c>
      <c r="S385" s="312" t="s">
        <v>286</v>
      </c>
    </row>
    <row r="386" spans="1:19" s="325" customFormat="1" ht="31.2" x14ac:dyDescent="0.3">
      <c r="A386" s="309" t="s">
        <v>916</v>
      </c>
      <c r="B386" s="322" t="s">
        <v>898</v>
      </c>
      <c r="C386" s="311" t="s">
        <v>748</v>
      </c>
      <c r="D386" s="312" t="s">
        <v>286</v>
      </c>
      <c r="E386" s="312" t="s">
        <v>286</v>
      </c>
      <c r="F386" s="312" t="s">
        <v>286</v>
      </c>
      <c r="G386" s="312" t="s">
        <v>286</v>
      </c>
      <c r="H386" s="312" t="s">
        <v>286</v>
      </c>
      <c r="I386" s="312" t="s">
        <v>286</v>
      </c>
      <c r="J386" s="312" t="s">
        <v>286</v>
      </c>
      <c r="K386" s="312" t="s">
        <v>286</v>
      </c>
      <c r="L386" s="312" t="s">
        <v>286</v>
      </c>
      <c r="M386" s="312" t="s">
        <v>286</v>
      </c>
      <c r="N386" s="312" t="s">
        <v>286</v>
      </c>
      <c r="O386" s="312" t="s">
        <v>286</v>
      </c>
      <c r="P386" s="312" t="s">
        <v>286</v>
      </c>
      <c r="Q386" s="312" t="s">
        <v>286</v>
      </c>
      <c r="R386" s="312" t="s">
        <v>286</v>
      </c>
      <c r="S386" s="312" t="s">
        <v>286</v>
      </c>
    </row>
    <row r="387" spans="1:19" s="325" customFormat="1" ht="31.2" x14ac:dyDescent="0.3">
      <c r="A387" s="309" t="s">
        <v>959</v>
      </c>
      <c r="B387" s="322" t="s">
        <v>883</v>
      </c>
      <c r="C387" s="311" t="s">
        <v>748</v>
      </c>
      <c r="D387" s="312" t="s">
        <v>286</v>
      </c>
      <c r="E387" s="312" t="s">
        <v>286</v>
      </c>
      <c r="F387" s="312" t="s">
        <v>286</v>
      </c>
      <c r="G387" s="312" t="s">
        <v>286</v>
      </c>
      <c r="H387" s="312" t="s">
        <v>286</v>
      </c>
      <c r="I387" s="312" t="s">
        <v>286</v>
      </c>
      <c r="J387" s="312" t="s">
        <v>286</v>
      </c>
      <c r="K387" s="312" t="s">
        <v>286</v>
      </c>
      <c r="L387" s="312" t="s">
        <v>286</v>
      </c>
      <c r="M387" s="312" t="s">
        <v>286</v>
      </c>
      <c r="N387" s="312" t="s">
        <v>286</v>
      </c>
      <c r="O387" s="312" t="s">
        <v>286</v>
      </c>
      <c r="P387" s="312" t="s">
        <v>286</v>
      </c>
      <c r="Q387" s="312" t="s">
        <v>286</v>
      </c>
      <c r="R387" s="312" t="s">
        <v>286</v>
      </c>
      <c r="S387" s="312" t="s">
        <v>286</v>
      </c>
    </row>
    <row r="388" spans="1:19" s="325" customFormat="1" x14ac:dyDescent="0.3">
      <c r="A388" s="309" t="s">
        <v>592</v>
      </c>
      <c r="B388" s="320" t="s">
        <v>1059</v>
      </c>
      <c r="C388" s="311" t="s">
        <v>748</v>
      </c>
      <c r="D388" s="312" t="s">
        <v>286</v>
      </c>
      <c r="E388" s="312" t="s">
        <v>286</v>
      </c>
      <c r="F388" s="312" t="s">
        <v>286</v>
      </c>
      <c r="G388" s="312" t="s">
        <v>286</v>
      </c>
      <c r="H388" s="312" t="s">
        <v>286</v>
      </c>
      <c r="I388" s="312" t="s">
        <v>286</v>
      </c>
      <c r="J388" s="312" t="s">
        <v>286</v>
      </c>
      <c r="K388" s="312" t="s">
        <v>286</v>
      </c>
      <c r="L388" s="312" t="s">
        <v>286</v>
      </c>
      <c r="M388" s="312" t="s">
        <v>286</v>
      </c>
      <c r="N388" s="312" t="s">
        <v>286</v>
      </c>
      <c r="O388" s="312" t="s">
        <v>286</v>
      </c>
      <c r="P388" s="312" t="s">
        <v>286</v>
      </c>
      <c r="Q388" s="312" t="s">
        <v>286</v>
      </c>
      <c r="R388" s="312" t="s">
        <v>286</v>
      </c>
      <c r="S388" s="312" t="s">
        <v>286</v>
      </c>
    </row>
    <row r="389" spans="1:19" s="325" customFormat="1" x14ac:dyDescent="0.3">
      <c r="A389" s="309" t="s">
        <v>593</v>
      </c>
      <c r="B389" s="320" t="s">
        <v>881</v>
      </c>
      <c r="C389" s="311" t="s">
        <v>748</v>
      </c>
      <c r="D389" s="312">
        <v>1899.9506036299999</v>
      </c>
      <c r="E389" s="312">
        <v>0</v>
      </c>
      <c r="F389" s="312">
        <v>525.35192019320402</v>
      </c>
      <c r="G389" s="312">
        <v>525.42916308999997</v>
      </c>
      <c r="H389" s="312">
        <v>4060.1425615234898</v>
      </c>
      <c r="I389" s="312">
        <v>4527.0837048515905</v>
      </c>
      <c r="J389" s="312">
        <v>5315.9188902833102</v>
      </c>
      <c r="K389" s="312">
        <v>10444.0472142606</v>
      </c>
      <c r="L389" s="312">
        <v>5184.5885168017303</v>
      </c>
      <c r="M389" s="312">
        <v>5975.5132599004501</v>
      </c>
      <c r="N389" s="312">
        <v>4561.73079129085</v>
      </c>
      <c r="O389" s="312">
        <v>6863.1065493239303</v>
      </c>
      <c r="P389" s="312">
        <v>6812.7758147348704</v>
      </c>
      <c r="Q389" s="312">
        <v>0</v>
      </c>
      <c r="R389" s="305">
        <f>H389+J389+L389+N389</f>
        <v>19122.380759899381</v>
      </c>
      <c r="S389" s="305">
        <f t="shared" ref="S389" si="51">I389+K389+M389+O389+P389</f>
        <v>34622.526543071443</v>
      </c>
    </row>
    <row r="390" spans="1:19" s="325" customFormat="1" x14ac:dyDescent="0.3">
      <c r="A390" s="309" t="s">
        <v>594</v>
      </c>
      <c r="B390" s="320" t="s">
        <v>1051</v>
      </c>
      <c r="C390" s="311" t="s">
        <v>748</v>
      </c>
      <c r="D390" s="312" t="s">
        <v>286</v>
      </c>
      <c r="E390" s="312" t="s">
        <v>286</v>
      </c>
      <c r="F390" s="312" t="s">
        <v>286</v>
      </c>
      <c r="G390" s="312" t="s">
        <v>286</v>
      </c>
      <c r="H390" s="312" t="s">
        <v>286</v>
      </c>
      <c r="I390" s="312" t="s">
        <v>286</v>
      </c>
      <c r="J390" s="312" t="s">
        <v>286</v>
      </c>
      <c r="K390" s="312" t="s">
        <v>286</v>
      </c>
      <c r="L390" s="312" t="s">
        <v>286</v>
      </c>
      <c r="M390" s="312" t="s">
        <v>286</v>
      </c>
      <c r="N390" s="312" t="s">
        <v>286</v>
      </c>
      <c r="O390" s="312" t="s">
        <v>286</v>
      </c>
      <c r="P390" s="312" t="s">
        <v>286</v>
      </c>
      <c r="Q390" s="312" t="s">
        <v>286</v>
      </c>
      <c r="R390" s="312" t="s">
        <v>286</v>
      </c>
      <c r="S390" s="312" t="s">
        <v>286</v>
      </c>
    </row>
    <row r="391" spans="1:19" s="325" customFormat="1" x14ac:dyDescent="0.3">
      <c r="A391" s="309" t="s">
        <v>595</v>
      </c>
      <c r="B391" s="320" t="s">
        <v>204</v>
      </c>
      <c r="C391" s="311" t="s">
        <v>748</v>
      </c>
      <c r="D391" s="312">
        <v>523.52576337999994</v>
      </c>
      <c r="E391" s="312">
        <v>1219.9292707300001</v>
      </c>
      <c r="F391" s="312">
        <v>1837.65390226715</v>
      </c>
      <c r="G391" s="312">
        <v>607.01985765999996</v>
      </c>
      <c r="H391" s="312">
        <v>502.09363417373697</v>
      </c>
      <c r="I391" s="312">
        <v>2026.2776191041282</v>
      </c>
      <c r="J391" s="312">
        <v>334.05127700603799</v>
      </c>
      <c r="K391" s="312">
        <v>743.354226317447</v>
      </c>
      <c r="L391" s="312">
        <v>224.159389738236</v>
      </c>
      <c r="M391" s="312">
        <v>452.54974435151303</v>
      </c>
      <c r="N391" s="312">
        <v>5.1663912596285</v>
      </c>
      <c r="O391" s="312">
        <v>427.70084069497602</v>
      </c>
      <c r="P391" s="312">
        <v>440.90979223407402</v>
      </c>
      <c r="Q391" s="312">
        <v>0</v>
      </c>
      <c r="R391" s="305">
        <f>H391+J391+L391+N391</f>
        <v>1065.4706921776394</v>
      </c>
      <c r="S391" s="305">
        <f t="shared" ref="S391" si="52">I391+K391+M391+O391+P391</f>
        <v>4090.7922227021386</v>
      </c>
    </row>
    <row r="392" spans="1:19" s="325" customFormat="1" ht="31.2" x14ac:dyDescent="0.3">
      <c r="A392" s="309" t="s">
        <v>960</v>
      </c>
      <c r="B392" s="322" t="s">
        <v>957</v>
      </c>
      <c r="C392" s="311" t="s">
        <v>748</v>
      </c>
      <c r="D392" s="312" t="s">
        <v>286</v>
      </c>
      <c r="E392" s="312" t="s">
        <v>286</v>
      </c>
      <c r="F392" s="312" t="s">
        <v>286</v>
      </c>
      <c r="G392" s="312" t="s">
        <v>286</v>
      </c>
      <c r="H392" s="312" t="s">
        <v>286</v>
      </c>
      <c r="I392" s="312" t="s">
        <v>286</v>
      </c>
      <c r="J392" s="312" t="s">
        <v>286</v>
      </c>
      <c r="K392" s="312" t="s">
        <v>286</v>
      </c>
      <c r="L392" s="312" t="s">
        <v>286</v>
      </c>
      <c r="M392" s="312" t="s">
        <v>286</v>
      </c>
      <c r="N392" s="312" t="s">
        <v>286</v>
      </c>
      <c r="O392" s="312" t="s">
        <v>286</v>
      </c>
      <c r="P392" s="312" t="s">
        <v>286</v>
      </c>
      <c r="Q392" s="312" t="s">
        <v>286</v>
      </c>
      <c r="R392" s="312" t="s">
        <v>286</v>
      </c>
      <c r="S392" s="312" t="s">
        <v>286</v>
      </c>
    </row>
    <row r="393" spans="1:19" s="325" customFormat="1" x14ac:dyDescent="0.3">
      <c r="A393" s="309" t="s">
        <v>961</v>
      </c>
      <c r="B393" s="322" t="s">
        <v>1003</v>
      </c>
      <c r="C393" s="311" t="s">
        <v>748</v>
      </c>
      <c r="D393" s="312" t="s">
        <v>286</v>
      </c>
      <c r="E393" s="312" t="s">
        <v>286</v>
      </c>
      <c r="F393" s="312" t="s">
        <v>286</v>
      </c>
      <c r="G393" s="312" t="s">
        <v>286</v>
      </c>
      <c r="H393" s="312" t="s">
        <v>286</v>
      </c>
      <c r="I393" s="312" t="s">
        <v>286</v>
      </c>
      <c r="J393" s="312" t="s">
        <v>286</v>
      </c>
      <c r="K393" s="312" t="s">
        <v>286</v>
      </c>
      <c r="L393" s="312" t="s">
        <v>286</v>
      </c>
      <c r="M393" s="312" t="s">
        <v>286</v>
      </c>
      <c r="N393" s="312" t="s">
        <v>286</v>
      </c>
      <c r="O393" s="312" t="s">
        <v>286</v>
      </c>
      <c r="P393" s="312" t="s">
        <v>286</v>
      </c>
      <c r="Q393" s="312" t="s">
        <v>286</v>
      </c>
      <c r="R393" s="312" t="s">
        <v>286</v>
      </c>
      <c r="S393" s="312" t="s">
        <v>286</v>
      </c>
    </row>
    <row r="394" spans="1:19" s="325" customFormat="1" x14ac:dyDescent="0.3">
      <c r="A394" s="309" t="s">
        <v>962</v>
      </c>
      <c r="B394" s="322" t="s">
        <v>730</v>
      </c>
      <c r="C394" s="311" t="s">
        <v>748</v>
      </c>
      <c r="D394" s="312">
        <v>523.52576337999994</v>
      </c>
      <c r="E394" s="312">
        <v>1219.9292707300001</v>
      </c>
      <c r="F394" s="312">
        <v>1837.65390226715</v>
      </c>
      <c r="G394" s="312">
        <v>607.01985765999996</v>
      </c>
      <c r="H394" s="312">
        <v>502.09363417373697</v>
      </c>
      <c r="I394" s="312">
        <v>2026.2776191041282</v>
      </c>
      <c r="J394" s="312">
        <v>334.05127700603799</v>
      </c>
      <c r="K394" s="312">
        <v>743.354226317447</v>
      </c>
      <c r="L394" s="312">
        <v>224.159389738236</v>
      </c>
      <c r="M394" s="312">
        <v>452.54974435151303</v>
      </c>
      <c r="N394" s="312">
        <v>5.1663912596285</v>
      </c>
      <c r="O394" s="312">
        <v>427.70084069497602</v>
      </c>
      <c r="P394" s="312">
        <v>440.90979223407402</v>
      </c>
      <c r="Q394" s="312">
        <v>0</v>
      </c>
      <c r="R394" s="305">
        <f t="shared" ref="R394:R395" si="53">H394+J394+L394+N394</f>
        <v>1065.4706921776394</v>
      </c>
      <c r="S394" s="305">
        <f t="shared" ref="S394:S395" si="54">I394+K394+M394+O394+P394</f>
        <v>4090.7922227021386</v>
      </c>
    </row>
    <row r="395" spans="1:19" s="325" customFormat="1" x14ac:dyDescent="0.3">
      <c r="A395" s="309" t="s">
        <v>963</v>
      </c>
      <c r="B395" s="322" t="s">
        <v>1003</v>
      </c>
      <c r="C395" s="311" t="s">
        <v>748</v>
      </c>
      <c r="D395" s="312">
        <v>523.52576337999994</v>
      </c>
      <c r="E395" s="312">
        <v>1219.9292707300001</v>
      </c>
      <c r="F395" s="312">
        <v>1837.65390226715</v>
      </c>
      <c r="G395" s="312">
        <v>607.01985765999996</v>
      </c>
      <c r="H395" s="312">
        <v>502.09363417373697</v>
      </c>
      <c r="I395" s="312">
        <v>2026.2776191041282</v>
      </c>
      <c r="J395" s="312">
        <v>334.05127700603799</v>
      </c>
      <c r="K395" s="312">
        <v>743.354226317447</v>
      </c>
      <c r="L395" s="312">
        <v>224.159389738236</v>
      </c>
      <c r="M395" s="312">
        <v>452.54974435151303</v>
      </c>
      <c r="N395" s="312">
        <v>5.1663912596285</v>
      </c>
      <c r="O395" s="312">
        <v>427.70084069497602</v>
      </c>
      <c r="P395" s="312">
        <v>440.90979223407402</v>
      </c>
      <c r="Q395" s="312">
        <v>0</v>
      </c>
      <c r="R395" s="305">
        <f t="shared" si="53"/>
        <v>1065.4706921776394</v>
      </c>
      <c r="S395" s="305">
        <f t="shared" si="54"/>
        <v>4090.7922227021386</v>
      </c>
    </row>
    <row r="396" spans="1:19" s="325" customFormat="1" x14ac:dyDescent="0.3">
      <c r="A396" s="309" t="s">
        <v>596</v>
      </c>
      <c r="B396" s="320" t="s">
        <v>882</v>
      </c>
      <c r="C396" s="311" t="s">
        <v>748</v>
      </c>
      <c r="D396" s="312" t="s">
        <v>286</v>
      </c>
      <c r="E396" s="312" t="s">
        <v>286</v>
      </c>
      <c r="F396" s="312" t="s">
        <v>286</v>
      </c>
      <c r="G396" s="312" t="s">
        <v>286</v>
      </c>
      <c r="H396" s="312" t="s">
        <v>286</v>
      </c>
      <c r="I396" s="312" t="s">
        <v>286</v>
      </c>
      <c r="J396" s="312" t="s">
        <v>286</v>
      </c>
      <c r="K396" s="312" t="s">
        <v>286</v>
      </c>
      <c r="L396" s="312" t="s">
        <v>286</v>
      </c>
      <c r="M396" s="312" t="s">
        <v>286</v>
      </c>
      <c r="N396" s="312" t="s">
        <v>286</v>
      </c>
      <c r="O396" s="312" t="s">
        <v>286</v>
      </c>
      <c r="P396" s="312" t="s">
        <v>286</v>
      </c>
      <c r="Q396" s="312" t="s">
        <v>286</v>
      </c>
      <c r="R396" s="312" t="s">
        <v>286</v>
      </c>
      <c r="S396" s="312" t="s">
        <v>286</v>
      </c>
    </row>
    <row r="397" spans="1:19" s="325" customFormat="1" x14ac:dyDescent="0.3">
      <c r="A397" s="309" t="s">
        <v>616</v>
      </c>
      <c r="B397" s="320" t="s">
        <v>1056</v>
      </c>
      <c r="C397" s="311" t="s">
        <v>748</v>
      </c>
      <c r="D397" s="312" t="s">
        <v>286</v>
      </c>
      <c r="E397" s="312" t="s">
        <v>286</v>
      </c>
      <c r="F397" s="312" t="s">
        <v>286</v>
      </c>
      <c r="G397" s="312" t="s">
        <v>286</v>
      </c>
      <c r="H397" s="312" t="s">
        <v>286</v>
      </c>
      <c r="I397" s="312" t="s">
        <v>286</v>
      </c>
      <c r="J397" s="312" t="s">
        <v>286</v>
      </c>
      <c r="K397" s="312" t="s">
        <v>286</v>
      </c>
      <c r="L397" s="312" t="s">
        <v>286</v>
      </c>
      <c r="M397" s="312" t="s">
        <v>286</v>
      </c>
      <c r="N397" s="312" t="s">
        <v>286</v>
      </c>
      <c r="O397" s="312" t="s">
        <v>286</v>
      </c>
      <c r="P397" s="312" t="s">
        <v>286</v>
      </c>
      <c r="Q397" s="312" t="s">
        <v>286</v>
      </c>
      <c r="R397" s="312" t="s">
        <v>286</v>
      </c>
      <c r="S397" s="312" t="s">
        <v>286</v>
      </c>
    </row>
    <row r="398" spans="1:19" s="325" customFormat="1" ht="31.2" x14ac:dyDescent="0.3">
      <c r="A398" s="309" t="s">
        <v>908</v>
      </c>
      <c r="B398" s="320" t="s">
        <v>1041</v>
      </c>
      <c r="C398" s="311" t="s">
        <v>748</v>
      </c>
      <c r="D398" s="312" t="s">
        <v>286</v>
      </c>
      <c r="E398" s="312" t="s">
        <v>286</v>
      </c>
      <c r="F398" s="312" t="s">
        <v>286</v>
      </c>
      <c r="G398" s="312" t="s">
        <v>286</v>
      </c>
      <c r="H398" s="312" t="s">
        <v>286</v>
      </c>
      <c r="I398" s="312" t="s">
        <v>286</v>
      </c>
      <c r="J398" s="312" t="s">
        <v>286</v>
      </c>
      <c r="K398" s="312" t="s">
        <v>286</v>
      </c>
      <c r="L398" s="312" t="s">
        <v>286</v>
      </c>
      <c r="M398" s="312" t="s">
        <v>286</v>
      </c>
      <c r="N398" s="312" t="s">
        <v>286</v>
      </c>
      <c r="O398" s="312" t="s">
        <v>286</v>
      </c>
      <c r="P398" s="312" t="s">
        <v>286</v>
      </c>
      <c r="Q398" s="312" t="s">
        <v>286</v>
      </c>
      <c r="R398" s="312" t="s">
        <v>286</v>
      </c>
      <c r="S398" s="312" t="s">
        <v>286</v>
      </c>
    </row>
    <row r="399" spans="1:19" s="325" customFormat="1" ht="18" customHeight="1" x14ac:dyDescent="0.3">
      <c r="A399" s="309" t="s">
        <v>964</v>
      </c>
      <c r="B399" s="322" t="s">
        <v>643</v>
      </c>
      <c r="C399" s="311" t="s">
        <v>748</v>
      </c>
      <c r="D399" s="312" t="s">
        <v>286</v>
      </c>
      <c r="E399" s="312" t="s">
        <v>286</v>
      </c>
      <c r="F399" s="312" t="s">
        <v>286</v>
      </c>
      <c r="G399" s="312" t="s">
        <v>286</v>
      </c>
      <c r="H399" s="312" t="s">
        <v>286</v>
      </c>
      <c r="I399" s="312" t="s">
        <v>286</v>
      </c>
      <c r="J399" s="312" t="s">
        <v>286</v>
      </c>
      <c r="K399" s="312" t="s">
        <v>286</v>
      </c>
      <c r="L399" s="312" t="s">
        <v>286</v>
      </c>
      <c r="M399" s="312" t="s">
        <v>286</v>
      </c>
      <c r="N399" s="312" t="s">
        <v>286</v>
      </c>
      <c r="O399" s="312" t="s">
        <v>286</v>
      </c>
      <c r="P399" s="312" t="s">
        <v>286</v>
      </c>
      <c r="Q399" s="312" t="s">
        <v>286</v>
      </c>
      <c r="R399" s="312" t="s">
        <v>286</v>
      </c>
      <c r="S399" s="312" t="s">
        <v>286</v>
      </c>
    </row>
    <row r="400" spans="1:19" s="325" customFormat="1" ht="18" customHeight="1" x14ac:dyDescent="0.3">
      <c r="A400" s="309" t="s">
        <v>965</v>
      </c>
      <c r="B400" s="333" t="s">
        <v>631</v>
      </c>
      <c r="C400" s="311" t="s">
        <v>748</v>
      </c>
      <c r="D400" s="312" t="s">
        <v>286</v>
      </c>
      <c r="E400" s="312" t="s">
        <v>286</v>
      </c>
      <c r="F400" s="312" t="s">
        <v>286</v>
      </c>
      <c r="G400" s="312" t="s">
        <v>286</v>
      </c>
      <c r="H400" s="312" t="s">
        <v>286</v>
      </c>
      <c r="I400" s="312" t="s">
        <v>286</v>
      </c>
      <c r="J400" s="312" t="s">
        <v>286</v>
      </c>
      <c r="K400" s="312" t="s">
        <v>286</v>
      </c>
      <c r="L400" s="312" t="s">
        <v>286</v>
      </c>
      <c r="M400" s="312" t="s">
        <v>286</v>
      </c>
      <c r="N400" s="312" t="s">
        <v>286</v>
      </c>
      <c r="O400" s="312" t="s">
        <v>286</v>
      </c>
      <c r="P400" s="312" t="s">
        <v>286</v>
      </c>
      <c r="Q400" s="312" t="s">
        <v>286</v>
      </c>
      <c r="R400" s="312" t="s">
        <v>286</v>
      </c>
      <c r="S400" s="312" t="s">
        <v>286</v>
      </c>
    </row>
    <row r="401" spans="1:19" s="325" customFormat="1" ht="31.2" x14ac:dyDescent="0.3">
      <c r="A401" s="309" t="s">
        <v>201</v>
      </c>
      <c r="B401" s="310" t="s">
        <v>1000</v>
      </c>
      <c r="C401" s="311" t="s">
        <v>748</v>
      </c>
      <c r="D401" s="312" t="s">
        <v>286</v>
      </c>
      <c r="E401" s="312" t="s">
        <v>286</v>
      </c>
      <c r="F401" s="312" t="s">
        <v>286</v>
      </c>
      <c r="G401" s="312" t="s">
        <v>286</v>
      </c>
      <c r="H401" s="312" t="s">
        <v>286</v>
      </c>
      <c r="I401" s="312" t="s">
        <v>286</v>
      </c>
      <c r="J401" s="312" t="s">
        <v>286</v>
      </c>
      <c r="K401" s="312" t="s">
        <v>286</v>
      </c>
      <c r="L401" s="312" t="s">
        <v>286</v>
      </c>
      <c r="M401" s="312" t="s">
        <v>286</v>
      </c>
      <c r="N401" s="312" t="s">
        <v>286</v>
      </c>
      <c r="O401" s="312" t="s">
        <v>286</v>
      </c>
      <c r="P401" s="312" t="s">
        <v>286</v>
      </c>
      <c r="Q401" s="312" t="s">
        <v>286</v>
      </c>
      <c r="R401" s="312" t="s">
        <v>286</v>
      </c>
      <c r="S401" s="312" t="s">
        <v>286</v>
      </c>
    </row>
    <row r="402" spans="1:19" s="325" customFormat="1" ht="31.2" x14ac:dyDescent="0.3">
      <c r="A402" s="309" t="s">
        <v>966</v>
      </c>
      <c r="B402" s="320" t="s">
        <v>897</v>
      </c>
      <c r="C402" s="311" t="s">
        <v>748</v>
      </c>
      <c r="D402" s="312" t="s">
        <v>286</v>
      </c>
      <c r="E402" s="312" t="s">
        <v>286</v>
      </c>
      <c r="F402" s="312" t="s">
        <v>286</v>
      </c>
      <c r="G402" s="312" t="s">
        <v>286</v>
      </c>
      <c r="H402" s="312" t="s">
        <v>286</v>
      </c>
      <c r="I402" s="312" t="s">
        <v>286</v>
      </c>
      <c r="J402" s="312" t="s">
        <v>286</v>
      </c>
      <c r="K402" s="312" t="s">
        <v>286</v>
      </c>
      <c r="L402" s="312" t="s">
        <v>286</v>
      </c>
      <c r="M402" s="312" t="s">
        <v>286</v>
      </c>
      <c r="N402" s="312" t="s">
        <v>286</v>
      </c>
      <c r="O402" s="312" t="s">
        <v>286</v>
      </c>
      <c r="P402" s="312" t="s">
        <v>286</v>
      </c>
      <c r="Q402" s="312" t="s">
        <v>286</v>
      </c>
      <c r="R402" s="312" t="s">
        <v>286</v>
      </c>
      <c r="S402" s="312" t="s">
        <v>286</v>
      </c>
    </row>
    <row r="403" spans="1:19" s="325" customFormat="1" ht="31.2" x14ac:dyDescent="0.3">
      <c r="A403" s="309" t="s">
        <v>967</v>
      </c>
      <c r="B403" s="320" t="s">
        <v>898</v>
      </c>
      <c r="C403" s="311" t="s">
        <v>748</v>
      </c>
      <c r="D403" s="312" t="s">
        <v>286</v>
      </c>
      <c r="E403" s="312" t="s">
        <v>286</v>
      </c>
      <c r="F403" s="312" t="s">
        <v>286</v>
      </c>
      <c r="G403" s="312" t="s">
        <v>286</v>
      </c>
      <c r="H403" s="312" t="s">
        <v>286</v>
      </c>
      <c r="I403" s="312" t="s">
        <v>286</v>
      </c>
      <c r="J403" s="312" t="s">
        <v>286</v>
      </c>
      <c r="K403" s="312" t="s">
        <v>286</v>
      </c>
      <c r="L403" s="312" t="s">
        <v>286</v>
      </c>
      <c r="M403" s="312" t="s">
        <v>286</v>
      </c>
      <c r="N403" s="312" t="s">
        <v>286</v>
      </c>
      <c r="O403" s="312" t="s">
        <v>286</v>
      </c>
      <c r="P403" s="312" t="s">
        <v>286</v>
      </c>
      <c r="Q403" s="312" t="s">
        <v>286</v>
      </c>
      <c r="R403" s="312" t="s">
        <v>286</v>
      </c>
      <c r="S403" s="312" t="s">
        <v>286</v>
      </c>
    </row>
    <row r="404" spans="1:19" s="325" customFormat="1" ht="31.2" x14ac:dyDescent="0.3">
      <c r="A404" s="309" t="s">
        <v>968</v>
      </c>
      <c r="B404" s="320" t="s">
        <v>883</v>
      </c>
      <c r="C404" s="311" t="s">
        <v>748</v>
      </c>
      <c r="D404" s="312" t="s">
        <v>286</v>
      </c>
      <c r="E404" s="312" t="s">
        <v>286</v>
      </c>
      <c r="F404" s="312" t="s">
        <v>286</v>
      </c>
      <c r="G404" s="312" t="s">
        <v>286</v>
      </c>
      <c r="H404" s="312" t="s">
        <v>286</v>
      </c>
      <c r="I404" s="312" t="s">
        <v>286</v>
      </c>
      <c r="J404" s="312" t="s">
        <v>286</v>
      </c>
      <c r="K404" s="312" t="s">
        <v>286</v>
      </c>
      <c r="L404" s="312" t="s">
        <v>286</v>
      </c>
      <c r="M404" s="312" t="s">
        <v>286</v>
      </c>
      <c r="N404" s="312" t="s">
        <v>286</v>
      </c>
      <c r="O404" s="312" t="s">
        <v>286</v>
      </c>
      <c r="P404" s="312" t="s">
        <v>286</v>
      </c>
      <c r="Q404" s="312" t="s">
        <v>286</v>
      </c>
      <c r="R404" s="312" t="s">
        <v>286</v>
      </c>
      <c r="S404" s="312" t="s">
        <v>286</v>
      </c>
    </row>
    <row r="405" spans="1:19" s="325" customFormat="1" x14ac:dyDescent="0.3">
      <c r="A405" s="309" t="s">
        <v>203</v>
      </c>
      <c r="B405" s="310" t="s">
        <v>498</v>
      </c>
      <c r="C405" s="311" t="s">
        <v>748</v>
      </c>
      <c r="D405" s="312">
        <v>93.599514339999999</v>
      </c>
      <c r="E405" s="312">
        <v>0</v>
      </c>
      <c r="F405" s="312">
        <v>18.066259621591499</v>
      </c>
      <c r="G405" s="312">
        <v>14.89758554</v>
      </c>
      <c r="H405" s="312">
        <v>98.519991850357499</v>
      </c>
      <c r="I405" s="312">
        <v>28.953683333333302</v>
      </c>
      <c r="J405" s="312">
        <v>75.187042860339702</v>
      </c>
      <c r="K405" s="312">
        <v>57.783169428026902</v>
      </c>
      <c r="L405" s="312">
        <v>22.7655335581453</v>
      </c>
      <c r="M405" s="312">
        <v>22.418196796302599</v>
      </c>
      <c r="N405" s="312">
        <v>0</v>
      </c>
      <c r="O405" s="312">
        <v>0</v>
      </c>
      <c r="P405" s="312">
        <v>0</v>
      </c>
      <c r="Q405" s="312">
        <v>0</v>
      </c>
      <c r="R405" s="305">
        <f t="shared" ref="R405:R407" si="55">H405+J405+L405+N405</f>
        <v>196.47256826884251</v>
      </c>
      <c r="S405" s="305">
        <f t="shared" ref="S405:S407" si="56">I405+K405+M405+O405+P405</f>
        <v>109.15504955766281</v>
      </c>
    </row>
    <row r="406" spans="1:19" s="325" customFormat="1" x14ac:dyDescent="0.3">
      <c r="A406" s="309" t="s">
        <v>18</v>
      </c>
      <c r="B406" s="315" t="s">
        <v>1042</v>
      </c>
      <c r="C406" s="311" t="s">
        <v>748</v>
      </c>
      <c r="D406" s="312">
        <v>10802.58199751</v>
      </c>
      <c r="E406" s="312">
        <v>9158.1733690366</v>
      </c>
      <c r="F406" s="312">
        <v>7552.8159151495802</v>
      </c>
      <c r="G406" s="312">
        <v>8573.69646526</v>
      </c>
      <c r="H406" s="312">
        <v>9186.2421002538995</v>
      </c>
      <c r="I406" s="312">
        <v>8903.49387791355</v>
      </c>
      <c r="J406" s="312">
        <v>9624.4903279865794</v>
      </c>
      <c r="K406" s="312">
        <v>9318.8836109149597</v>
      </c>
      <c r="L406" s="312">
        <v>10658.8129949182</v>
      </c>
      <c r="M406" s="312">
        <v>10678.829319582201</v>
      </c>
      <c r="N406" s="312">
        <v>11952.7052614807</v>
      </c>
      <c r="O406" s="312">
        <v>12379.798855295099</v>
      </c>
      <c r="P406" s="312">
        <v>13606.112318093999</v>
      </c>
      <c r="Q406" s="312">
        <v>0</v>
      </c>
      <c r="R406" s="305">
        <f t="shared" si="55"/>
        <v>41422.250684639381</v>
      </c>
      <c r="S406" s="305">
        <f t="shared" si="56"/>
        <v>54887.117981799813</v>
      </c>
    </row>
    <row r="407" spans="1:19" s="325" customFormat="1" x14ac:dyDescent="0.3">
      <c r="A407" s="309" t="s">
        <v>213</v>
      </c>
      <c r="B407" s="310" t="s">
        <v>1043</v>
      </c>
      <c r="C407" s="311" t="s">
        <v>748</v>
      </c>
      <c r="D407" s="312">
        <v>8325.3399975100001</v>
      </c>
      <c r="E407" s="312">
        <v>8588.0013690365995</v>
      </c>
      <c r="F407" s="312">
        <v>7552.8159151495802</v>
      </c>
      <c r="G407" s="312">
        <v>8573.69646526</v>
      </c>
      <c r="H407" s="312">
        <v>8983.0224375408907</v>
      </c>
      <c r="I407" s="312">
        <v>8903.49387791355</v>
      </c>
      <c r="J407" s="312">
        <v>9624.4903279865794</v>
      </c>
      <c r="K407" s="312">
        <v>9318.8836109149597</v>
      </c>
      <c r="L407" s="312">
        <v>10658.8129949182</v>
      </c>
      <c r="M407" s="312">
        <v>10678.829319582201</v>
      </c>
      <c r="N407" s="312">
        <v>11952.7052614807</v>
      </c>
      <c r="O407" s="312">
        <v>12379.798855295099</v>
      </c>
      <c r="P407" s="312">
        <v>13606.112318093999</v>
      </c>
      <c r="Q407" s="312">
        <v>0</v>
      </c>
      <c r="R407" s="305">
        <f t="shared" si="55"/>
        <v>41219.03102192637</v>
      </c>
      <c r="S407" s="305">
        <f t="shared" si="56"/>
        <v>54887.117981799813</v>
      </c>
    </row>
    <row r="408" spans="1:19" s="325" customFormat="1" x14ac:dyDescent="0.3">
      <c r="A408" s="309" t="s">
        <v>597</v>
      </c>
      <c r="B408" s="320" t="s">
        <v>744</v>
      </c>
      <c r="C408" s="311" t="s">
        <v>748</v>
      </c>
      <c r="D408" s="312" t="s">
        <v>286</v>
      </c>
      <c r="E408" s="312" t="s">
        <v>286</v>
      </c>
      <c r="F408" s="312" t="s">
        <v>286</v>
      </c>
      <c r="G408" s="312" t="s">
        <v>286</v>
      </c>
      <c r="H408" s="312" t="s">
        <v>286</v>
      </c>
      <c r="I408" s="312" t="s">
        <v>286</v>
      </c>
      <c r="J408" s="312" t="s">
        <v>286</v>
      </c>
      <c r="K408" s="312" t="s">
        <v>286</v>
      </c>
      <c r="L408" s="312" t="s">
        <v>286</v>
      </c>
      <c r="M408" s="312" t="s">
        <v>286</v>
      </c>
      <c r="N408" s="312" t="s">
        <v>286</v>
      </c>
      <c r="O408" s="312" t="s">
        <v>286</v>
      </c>
      <c r="P408" s="312" t="s">
        <v>286</v>
      </c>
      <c r="Q408" s="312" t="s">
        <v>286</v>
      </c>
      <c r="R408" s="312" t="s">
        <v>286</v>
      </c>
      <c r="S408" s="312" t="s">
        <v>286</v>
      </c>
    </row>
    <row r="409" spans="1:19" s="325" customFormat="1" ht="31.2" x14ac:dyDescent="0.3">
      <c r="A409" s="309" t="s">
        <v>917</v>
      </c>
      <c r="B409" s="320" t="s">
        <v>897</v>
      </c>
      <c r="C409" s="311" t="s">
        <v>748</v>
      </c>
      <c r="D409" s="312" t="s">
        <v>286</v>
      </c>
      <c r="E409" s="312" t="s">
        <v>286</v>
      </c>
      <c r="F409" s="312" t="s">
        <v>286</v>
      </c>
      <c r="G409" s="312" t="s">
        <v>286</v>
      </c>
      <c r="H409" s="312" t="s">
        <v>286</v>
      </c>
      <c r="I409" s="312" t="s">
        <v>286</v>
      </c>
      <c r="J409" s="312" t="s">
        <v>286</v>
      </c>
      <c r="K409" s="312" t="s">
        <v>286</v>
      </c>
      <c r="L409" s="312" t="s">
        <v>286</v>
      </c>
      <c r="M409" s="312" t="s">
        <v>286</v>
      </c>
      <c r="N409" s="312" t="s">
        <v>286</v>
      </c>
      <c r="O409" s="312" t="s">
        <v>286</v>
      </c>
      <c r="P409" s="312" t="s">
        <v>286</v>
      </c>
      <c r="Q409" s="312" t="s">
        <v>286</v>
      </c>
      <c r="R409" s="312" t="s">
        <v>286</v>
      </c>
      <c r="S409" s="312" t="s">
        <v>286</v>
      </c>
    </row>
    <row r="410" spans="1:19" s="325" customFormat="1" ht="31.2" x14ac:dyDescent="0.3">
      <c r="A410" s="309" t="s">
        <v>918</v>
      </c>
      <c r="B410" s="320" t="s">
        <v>898</v>
      </c>
      <c r="C410" s="311" t="s">
        <v>748</v>
      </c>
      <c r="D410" s="312" t="s">
        <v>286</v>
      </c>
      <c r="E410" s="312" t="s">
        <v>286</v>
      </c>
      <c r="F410" s="312" t="s">
        <v>286</v>
      </c>
      <c r="G410" s="312" t="s">
        <v>286</v>
      </c>
      <c r="H410" s="312" t="s">
        <v>286</v>
      </c>
      <c r="I410" s="312" t="s">
        <v>286</v>
      </c>
      <c r="J410" s="312" t="s">
        <v>286</v>
      </c>
      <c r="K410" s="312" t="s">
        <v>286</v>
      </c>
      <c r="L410" s="312" t="s">
        <v>286</v>
      </c>
      <c r="M410" s="312" t="s">
        <v>286</v>
      </c>
      <c r="N410" s="312" t="s">
        <v>286</v>
      </c>
      <c r="O410" s="312" t="s">
        <v>286</v>
      </c>
      <c r="P410" s="312" t="s">
        <v>286</v>
      </c>
      <c r="Q410" s="312" t="s">
        <v>286</v>
      </c>
      <c r="R410" s="312" t="s">
        <v>286</v>
      </c>
      <c r="S410" s="312" t="s">
        <v>286</v>
      </c>
    </row>
    <row r="411" spans="1:19" s="325" customFormat="1" ht="31.2" x14ac:dyDescent="0.3">
      <c r="A411" s="309" t="s">
        <v>969</v>
      </c>
      <c r="B411" s="320" t="s">
        <v>883</v>
      </c>
      <c r="C411" s="311" t="s">
        <v>748</v>
      </c>
      <c r="D411" s="312" t="s">
        <v>286</v>
      </c>
      <c r="E411" s="312" t="s">
        <v>286</v>
      </c>
      <c r="F411" s="312" t="s">
        <v>286</v>
      </c>
      <c r="G411" s="312" t="s">
        <v>286</v>
      </c>
      <c r="H411" s="312" t="s">
        <v>286</v>
      </c>
      <c r="I411" s="312" t="s">
        <v>286</v>
      </c>
      <c r="J411" s="312" t="s">
        <v>286</v>
      </c>
      <c r="K411" s="312" t="s">
        <v>286</v>
      </c>
      <c r="L411" s="312" t="s">
        <v>286</v>
      </c>
      <c r="M411" s="312" t="s">
        <v>286</v>
      </c>
      <c r="N411" s="312" t="s">
        <v>286</v>
      </c>
      <c r="O411" s="312" t="s">
        <v>286</v>
      </c>
      <c r="P411" s="312" t="s">
        <v>286</v>
      </c>
      <c r="Q411" s="312" t="s">
        <v>286</v>
      </c>
      <c r="R411" s="312" t="s">
        <v>286</v>
      </c>
      <c r="S411" s="312" t="s">
        <v>286</v>
      </c>
    </row>
    <row r="412" spans="1:19" s="325" customFormat="1" x14ac:dyDescent="0.3">
      <c r="A412" s="309" t="s">
        <v>598</v>
      </c>
      <c r="B412" s="320" t="s">
        <v>1055</v>
      </c>
      <c r="C412" s="311" t="s">
        <v>748</v>
      </c>
      <c r="D412" s="312" t="s">
        <v>286</v>
      </c>
      <c r="E412" s="312" t="s">
        <v>286</v>
      </c>
      <c r="F412" s="312" t="s">
        <v>286</v>
      </c>
      <c r="G412" s="312" t="s">
        <v>286</v>
      </c>
      <c r="H412" s="312" t="s">
        <v>286</v>
      </c>
      <c r="I412" s="312" t="s">
        <v>286</v>
      </c>
      <c r="J412" s="312" t="s">
        <v>286</v>
      </c>
      <c r="K412" s="312" t="s">
        <v>286</v>
      </c>
      <c r="L412" s="312" t="s">
        <v>286</v>
      </c>
      <c r="M412" s="312" t="s">
        <v>286</v>
      </c>
      <c r="N412" s="312" t="s">
        <v>286</v>
      </c>
      <c r="O412" s="312" t="s">
        <v>286</v>
      </c>
      <c r="P412" s="312" t="s">
        <v>286</v>
      </c>
      <c r="Q412" s="312" t="s">
        <v>286</v>
      </c>
      <c r="R412" s="312" t="s">
        <v>286</v>
      </c>
      <c r="S412" s="312" t="s">
        <v>286</v>
      </c>
    </row>
    <row r="413" spans="1:19" s="325" customFormat="1" x14ac:dyDescent="0.3">
      <c r="A413" s="309" t="s">
        <v>599</v>
      </c>
      <c r="B413" s="320" t="s">
        <v>745</v>
      </c>
      <c r="C413" s="311" t="s">
        <v>748</v>
      </c>
      <c r="D413" s="312">
        <v>8325.3399975100001</v>
      </c>
      <c r="E413" s="312">
        <v>8588.0013690365995</v>
      </c>
      <c r="F413" s="312">
        <v>7552.8159151495802</v>
      </c>
      <c r="G413" s="312">
        <v>8573.69646526</v>
      </c>
      <c r="H413" s="312">
        <v>8983.0224375408907</v>
      </c>
      <c r="I413" s="312">
        <v>8903.49387791355</v>
      </c>
      <c r="J413" s="312">
        <v>9624.4903279865794</v>
      </c>
      <c r="K413" s="312">
        <v>9318.8836109149597</v>
      </c>
      <c r="L413" s="312">
        <v>10658.8129949182</v>
      </c>
      <c r="M413" s="312">
        <v>10678.829319582201</v>
      </c>
      <c r="N413" s="312">
        <v>11952.7052614807</v>
      </c>
      <c r="O413" s="312">
        <v>12379.798855295099</v>
      </c>
      <c r="P413" s="312">
        <v>13606.112318093999</v>
      </c>
      <c r="Q413" s="312">
        <v>0</v>
      </c>
      <c r="R413" s="305">
        <f>H413+J413+L413+N413</f>
        <v>41219.03102192637</v>
      </c>
      <c r="S413" s="305">
        <f t="shared" ref="S413" si="57">I413+K413+M413+O413+P413</f>
        <v>54887.117981799813</v>
      </c>
    </row>
    <row r="414" spans="1:19" s="325" customFormat="1" x14ac:dyDescent="0.3">
      <c r="A414" s="309" t="s">
        <v>600</v>
      </c>
      <c r="B414" s="320" t="s">
        <v>1049</v>
      </c>
      <c r="C414" s="311" t="s">
        <v>748</v>
      </c>
      <c r="D414" s="312" t="s">
        <v>286</v>
      </c>
      <c r="E414" s="312" t="s">
        <v>286</v>
      </c>
      <c r="F414" s="312" t="s">
        <v>286</v>
      </c>
      <c r="G414" s="312" t="s">
        <v>286</v>
      </c>
      <c r="H414" s="312" t="s">
        <v>286</v>
      </c>
      <c r="I414" s="312" t="s">
        <v>286</v>
      </c>
      <c r="J414" s="312" t="s">
        <v>286</v>
      </c>
      <c r="K414" s="312" t="s">
        <v>286</v>
      </c>
      <c r="L414" s="312" t="s">
        <v>286</v>
      </c>
      <c r="M414" s="312" t="s">
        <v>286</v>
      </c>
      <c r="N414" s="312" t="s">
        <v>286</v>
      </c>
      <c r="O414" s="312" t="s">
        <v>286</v>
      </c>
      <c r="P414" s="312" t="s">
        <v>286</v>
      </c>
      <c r="Q414" s="312" t="s">
        <v>286</v>
      </c>
      <c r="R414" s="312" t="s">
        <v>286</v>
      </c>
      <c r="S414" s="312" t="s">
        <v>286</v>
      </c>
    </row>
    <row r="415" spans="1:19" s="325" customFormat="1" x14ac:dyDescent="0.3">
      <c r="A415" s="309" t="s">
        <v>601</v>
      </c>
      <c r="B415" s="320" t="s">
        <v>747</v>
      </c>
      <c r="C415" s="311" t="s">
        <v>748</v>
      </c>
      <c r="D415" s="312" t="s">
        <v>286</v>
      </c>
      <c r="E415" s="312" t="s">
        <v>286</v>
      </c>
      <c r="F415" s="312" t="s">
        <v>286</v>
      </c>
      <c r="G415" s="312" t="s">
        <v>286</v>
      </c>
      <c r="H415" s="312" t="s">
        <v>286</v>
      </c>
      <c r="I415" s="312" t="s">
        <v>286</v>
      </c>
      <c r="J415" s="312" t="s">
        <v>286</v>
      </c>
      <c r="K415" s="312" t="s">
        <v>286</v>
      </c>
      <c r="L415" s="312" t="s">
        <v>286</v>
      </c>
      <c r="M415" s="312" t="s">
        <v>286</v>
      </c>
      <c r="N415" s="312" t="s">
        <v>286</v>
      </c>
      <c r="O415" s="312" t="s">
        <v>286</v>
      </c>
      <c r="P415" s="312" t="s">
        <v>286</v>
      </c>
      <c r="Q415" s="312" t="s">
        <v>286</v>
      </c>
      <c r="R415" s="312" t="s">
        <v>286</v>
      </c>
      <c r="S415" s="312" t="s">
        <v>286</v>
      </c>
    </row>
    <row r="416" spans="1:19" s="325" customFormat="1" x14ac:dyDescent="0.3">
      <c r="A416" s="309" t="s">
        <v>602</v>
      </c>
      <c r="B416" s="320" t="s">
        <v>1056</v>
      </c>
      <c r="C416" s="311" t="s">
        <v>748</v>
      </c>
      <c r="D416" s="312" t="s">
        <v>286</v>
      </c>
      <c r="E416" s="312" t="s">
        <v>286</v>
      </c>
      <c r="F416" s="312" t="s">
        <v>286</v>
      </c>
      <c r="G416" s="312" t="s">
        <v>286</v>
      </c>
      <c r="H416" s="312" t="s">
        <v>286</v>
      </c>
      <c r="I416" s="312" t="s">
        <v>286</v>
      </c>
      <c r="J416" s="312" t="s">
        <v>286</v>
      </c>
      <c r="K416" s="312" t="s">
        <v>286</v>
      </c>
      <c r="L416" s="312" t="s">
        <v>286</v>
      </c>
      <c r="M416" s="312" t="s">
        <v>286</v>
      </c>
      <c r="N416" s="312" t="s">
        <v>286</v>
      </c>
      <c r="O416" s="312" t="s">
        <v>286</v>
      </c>
      <c r="P416" s="312" t="s">
        <v>286</v>
      </c>
      <c r="Q416" s="312" t="s">
        <v>286</v>
      </c>
      <c r="R416" s="312" t="s">
        <v>286</v>
      </c>
      <c r="S416" s="312" t="s">
        <v>286</v>
      </c>
    </row>
    <row r="417" spans="1:19" s="325" customFormat="1" ht="31.2" x14ac:dyDescent="0.3">
      <c r="A417" s="309" t="s">
        <v>617</v>
      </c>
      <c r="B417" s="320" t="s">
        <v>1032</v>
      </c>
      <c r="C417" s="311" t="s">
        <v>748</v>
      </c>
      <c r="D417" s="312" t="s">
        <v>286</v>
      </c>
      <c r="E417" s="312" t="s">
        <v>286</v>
      </c>
      <c r="F417" s="312" t="s">
        <v>286</v>
      </c>
      <c r="G417" s="312" t="s">
        <v>286</v>
      </c>
      <c r="H417" s="312" t="s">
        <v>286</v>
      </c>
      <c r="I417" s="312" t="s">
        <v>286</v>
      </c>
      <c r="J417" s="312" t="s">
        <v>286</v>
      </c>
      <c r="K417" s="312" t="s">
        <v>286</v>
      </c>
      <c r="L417" s="312" t="s">
        <v>286</v>
      </c>
      <c r="M417" s="312" t="s">
        <v>286</v>
      </c>
      <c r="N417" s="312" t="s">
        <v>286</v>
      </c>
      <c r="O417" s="312" t="s">
        <v>286</v>
      </c>
      <c r="P417" s="312" t="s">
        <v>286</v>
      </c>
      <c r="Q417" s="312" t="s">
        <v>286</v>
      </c>
      <c r="R417" s="312" t="s">
        <v>286</v>
      </c>
      <c r="S417" s="312" t="s">
        <v>286</v>
      </c>
    </row>
    <row r="418" spans="1:19" s="325" customFormat="1" x14ac:dyDescent="0.3">
      <c r="A418" s="309" t="s">
        <v>970</v>
      </c>
      <c r="B418" s="322" t="s">
        <v>643</v>
      </c>
      <c r="C418" s="311" t="s">
        <v>748</v>
      </c>
      <c r="D418" s="312" t="s">
        <v>286</v>
      </c>
      <c r="E418" s="312" t="s">
        <v>286</v>
      </c>
      <c r="F418" s="312" t="s">
        <v>286</v>
      </c>
      <c r="G418" s="312" t="s">
        <v>286</v>
      </c>
      <c r="H418" s="312" t="s">
        <v>286</v>
      </c>
      <c r="I418" s="312" t="s">
        <v>286</v>
      </c>
      <c r="J418" s="312" t="s">
        <v>286</v>
      </c>
      <c r="K418" s="312" t="s">
        <v>286</v>
      </c>
      <c r="L418" s="312" t="s">
        <v>286</v>
      </c>
      <c r="M418" s="312" t="s">
        <v>286</v>
      </c>
      <c r="N418" s="312" t="s">
        <v>286</v>
      </c>
      <c r="O418" s="312" t="s">
        <v>286</v>
      </c>
      <c r="P418" s="312" t="s">
        <v>286</v>
      </c>
      <c r="Q418" s="312" t="s">
        <v>286</v>
      </c>
      <c r="R418" s="312" t="s">
        <v>286</v>
      </c>
      <c r="S418" s="312" t="s">
        <v>286</v>
      </c>
    </row>
    <row r="419" spans="1:19" s="325" customFormat="1" x14ac:dyDescent="0.3">
      <c r="A419" s="309" t="s">
        <v>971</v>
      </c>
      <c r="B419" s="333" t="s">
        <v>631</v>
      </c>
      <c r="C419" s="311" t="s">
        <v>748</v>
      </c>
      <c r="D419" s="312" t="s">
        <v>286</v>
      </c>
      <c r="E419" s="312" t="s">
        <v>286</v>
      </c>
      <c r="F419" s="312" t="s">
        <v>286</v>
      </c>
      <c r="G419" s="312" t="s">
        <v>286</v>
      </c>
      <c r="H419" s="312" t="s">
        <v>286</v>
      </c>
      <c r="I419" s="312" t="s">
        <v>286</v>
      </c>
      <c r="J419" s="312" t="s">
        <v>286</v>
      </c>
      <c r="K419" s="312" t="s">
        <v>286</v>
      </c>
      <c r="L419" s="312" t="s">
        <v>286</v>
      </c>
      <c r="M419" s="312" t="s">
        <v>286</v>
      </c>
      <c r="N419" s="312" t="s">
        <v>286</v>
      </c>
      <c r="O419" s="312" t="s">
        <v>286</v>
      </c>
      <c r="P419" s="312" t="s">
        <v>286</v>
      </c>
      <c r="Q419" s="312" t="s">
        <v>286</v>
      </c>
      <c r="R419" s="312" t="s">
        <v>286</v>
      </c>
      <c r="S419" s="312" t="s">
        <v>286</v>
      </c>
    </row>
    <row r="420" spans="1:19" s="325" customFormat="1" x14ac:dyDescent="0.3">
      <c r="A420" s="309" t="s">
        <v>214</v>
      </c>
      <c r="B420" s="310" t="s">
        <v>1001</v>
      </c>
      <c r="C420" s="311" t="s">
        <v>748</v>
      </c>
      <c r="D420" s="312">
        <v>0</v>
      </c>
      <c r="E420" s="312">
        <v>0</v>
      </c>
      <c r="F420" s="312">
        <v>0</v>
      </c>
      <c r="G420" s="312">
        <v>0</v>
      </c>
      <c r="H420" s="312">
        <v>0</v>
      </c>
      <c r="I420" s="312">
        <v>0</v>
      </c>
      <c r="J420" s="312">
        <v>0</v>
      </c>
      <c r="K420" s="312">
        <v>0</v>
      </c>
      <c r="L420" s="312">
        <v>0</v>
      </c>
      <c r="M420" s="312">
        <v>0</v>
      </c>
      <c r="N420" s="312">
        <v>0</v>
      </c>
      <c r="O420" s="312">
        <v>0</v>
      </c>
      <c r="P420" s="312">
        <v>0</v>
      </c>
      <c r="Q420" s="312">
        <v>0</v>
      </c>
      <c r="R420" s="305">
        <f t="shared" ref="R420:R421" si="58">H420+J420+L420+N420</f>
        <v>0</v>
      </c>
      <c r="S420" s="312">
        <f t="shared" ref="S420:S421" si="59">I420+K420+M420+O420+P420</f>
        <v>0</v>
      </c>
    </row>
    <row r="421" spans="1:19" s="325" customFormat="1" x14ac:dyDescent="0.3">
      <c r="A421" s="309" t="s">
        <v>216</v>
      </c>
      <c r="B421" s="310" t="s">
        <v>789</v>
      </c>
      <c r="C421" s="311" t="s">
        <v>748</v>
      </c>
      <c r="D421" s="312">
        <v>2477.2420000000002</v>
      </c>
      <c r="E421" s="312">
        <v>570.17200000000003</v>
      </c>
      <c r="F421" s="312">
        <v>0</v>
      </c>
      <c r="G421" s="312">
        <v>0</v>
      </c>
      <c r="H421" s="312">
        <v>203.219662713004</v>
      </c>
      <c r="I421" s="312">
        <v>0</v>
      </c>
      <c r="J421" s="312">
        <v>0</v>
      </c>
      <c r="K421" s="312">
        <v>0</v>
      </c>
      <c r="L421" s="312">
        <v>0</v>
      </c>
      <c r="M421" s="312">
        <v>0</v>
      </c>
      <c r="N421" s="312">
        <v>0</v>
      </c>
      <c r="O421" s="312">
        <v>0</v>
      </c>
      <c r="P421" s="312">
        <v>0</v>
      </c>
      <c r="Q421" s="312">
        <v>0</v>
      </c>
      <c r="R421" s="305">
        <f t="shared" si="58"/>
        <v>203.219662713004</v>
      </c>
      <c r="S421" s="305">
        <f t="shared" si="59"/>
        <v>0</v>
      </c>
    </row>
    <row r="422" spans="1:19" s="325" customFormat="1" x14ac:dyDescent="0.3">
      <c r="A422" s="309" t="s">
        <v>621</v>
      </c>
      <c r="B422" s="320" t="s">
        <v>744</v>
      </c>
      <c r="C422" s="311" t="s">
        <v>748</v>
      </c>
      <c r="D422" s="312" t="s">
        <v>286</v>
      </c>
      <c r="E422" s="312" t="s">
        <v>286</v>
      </c>
      <c r="F422" s="312" t="s">
        <v>286</v>
      </c>
      <c r="G422" s="312" t="s">
        <v>286</v>
      </c>
      <c r="H422" s="312" t="s">
        <v>286</v>
      </c>
      <c r="I422" s="312" t="s">
        <v>286</v>
      </c>
      <c r="J422" s="312" t="s">
        <v>286</v>
      </c>
      <c r="K422" s="312" t="s">
        <v>286</v>
      </c>
      <c r="L422" s="312" t="s">
        <v>286</v>
      </c>
      <c r="M422" s="312" t="s">
        <v>286</v>
      </c>
      <c r="N422" s="312" t="s">
        <v>286</v>
      </c>
      <c r="O422" s="312" t="s">
        <v>286</v>
      </c>
      <c r="P422" s="312" t="s">
        <v>286</v>
      </c>
      <c r="Q422" s="312" t="s">
        <v>286</v>
      </c>
      <c r="R422" s="312" t="s">
        <v>286</v>
      </c>
      <c r="S422" s="312" t="s">
        <v>286</v>
      </c>
    </row>
    <row r="423" spans="1:19" s="325" customFormat="1" ht="31.2" x14ac:dyDescent="0.3">
      <c r="A423" s="309" t="s">
        <v>919</v>
      </c>
      <c r="B423" s="320" t="s">
        <v>897</v>
      </c>
      <c r="C423" s="311" t="s">
        <v>748</v>
      </c>
      <c r="D423" s="312" t="s">
        <v>286</v>
      </c>
      <c r="E423" s="312" t="s">
        <v>286</v>
      </c>
      <c r="F423" s="312" t="s">
        <v>286</v>
      </c>
      <c r="G423" s="312" t="s">
        <v>286</v>
      </c>
      <c r="H423" s="312" t="s">
        <v>286</v>
      </c>
      <c r="I423" s="312" t="s">
        <v>286</v>
      </c>
      <c r="J423" s="312" t="s">
        <v>286</v>
      </c>
      <c r="K423" s="312" t="s">
        <v>286</v>
      </c>
      <c r="L423" s="312" t="s">
        <v>286</v>
      </c>
      <c r="M423" s="312" t="s">
        <v>286</v>
      </c>
      <c r="N423" s="312" t="s">
        <v>286</v>
      </c>
      <c r="O423" s="312" t="s">
        <v>286</v>
      </c>
      <c r="P423" s="312" t="s">
        <v>286</v>
      </c>
      <c r="Q423" s="312" t="s">
        <v>286</v>
      </c>
      <c r="R423" s="312" t="s">
        <v>286</v>
      </c>
      <c r="S423" s="312" t="s">
        <v>286</v>
      </c>
    </row>
    <row r="424" spans="1:19" s="325" customFormat="1" ht="31.2" x14ac:dyDescent="0.3">
      <c r="A424" s="309" t="s">
        <v>920</v>
      </c>
      <c r="B424" s="320" t="s">
        <v>898</v>
      </c>
      <c r="C424" s="311" t="s">
        <v>748</v>
      </c>
      <c r="D424" s="312" t="s">
        <v>286</v>
      </c>
      <c r="E424" s="312" t="s">
        <v>286</v>
      </c>
      <c r="F424" s="312" t="s">
        <v>286</v>
      </c>
      <c r="G424" s="312" t="s">
        <v>286</v>
      </c>
      <c r="H424" s="312" t="s">
        <v>286</v>
      </c>
      <c r="I424" s="312" t="s">
        <v>286</v>
      </c>
      <c r="J424" s="312" t="s">
        <v>286</v>
      </c>
      <c r="K424" s="312" t="s">
        <v>286</v>
      </c>
      <c r="L424" s="312" t="s">
        <v>286</v>
      </c>
      <c r="M424" s="312" t="s">
        <v>286</v>
      </c>
      <c r="N424" s="312" t="s">
        <v>286</v>
      </c>
      <c r="O424" s="312" t="s">
        <v>286</v>
      </c>
      <c r="P424" s="312" t="s">
        <v>286</v>
      </c>
      <c r="Q424" s="312" t="s">
        <v>286</v>
      </c>
      <c r="R424" s="312" t="s">
        <v>286</v>
      </c>
      <c r="S424" s="312" t="s">
        <v>286</v>
      </c>
    </row>
    <row r="425" spans="1:19" s="325" customFormat="1" ht="31.2" x14ac:dyDescent="0.3">
      <c r="A425" s="309" t="s">
        <v>1089</v>
      </c>
      <c r="B425" s="320" t="s">
        <v>883</v>
      </c>
      <c r="C425" s="311" t="s">
        <v>748</v>
      </c>
      <c r="D425" s="312" t="s">
        <v>286</v>
      </c>
      <c r="E425" s="312" t="s">
        <v>286</v>
      </c>
      <c r="F425" s="312" t="s">
        <v>286</v>
      </c>
      <c r="G425" s="312" t="s">
        <v>286</v>
      </c>
      <c r="H425" s="312" t="s">
        <v>286</v>
      </c>
      <c r="I425" s="312" t="s">
        <v>286</v>
      </c>
      <c r="J425" s="312" t="s">
        <v>286</v>
      </c>
      <c r="K425" s="312" t="s">
        <v>286</v>
      </c>
      <c r="L425" s="312" t="s">
        <v>286</v>
      </c>
      <c r="M425" s="312" t="s">
        <v>286</v>
      </c>
      <c r="N425" s="312" t="s">
        <v>286</v>
      </c>
      <c r="O425" s="312" t="s">
        <v>286</v>
      </c>
      <c r="P425" s="312" t="s">
        <v>286</v>
      </c>
      <c r="Q425" s="312" t="s">
        <v>286</v>
      </c>
      <c r="R425" s="312" t="s">
        <v>286</v>
      </c>
      <c r="S425" s="312" t="s">
        <v>286</v>
      </c>
    </row>
    <row r="426" spans="1:19" s="325" customFormat="1" x14ac:dyDescent="0.3">
      <c r="A426" s="309" t="s">
        <v>622</v>
      </c>
      <c r="B426" s="320" t="s">
        <v>1055</v>
      </c>
      <c r="C426" s="311" t="s">
        <v>748</v>
      </c>
      <c r="D426" s="312" t="s">
        <v>286</v>
      </c>
      <c r="E426" s="312" t="s">
        <v>286</v>
      </c>
      <c r="F426" s="312" t="s">
        <v>286</v>
      </c>
      <c r="G426" s="312" t="s">
        <v>286</v>
      </c>
      <c r="H426" s="312" t="s">
        <v>286</v>
      </c>
      <c r="I426" s="312" t="s">
        <v>286</v>
      </c>
      <c r="J426" s="312" t="s">
        <v>286</v>
      </c>
      <c r="K426" s="312" t="s">
        <v>286</v>
      </c>
      <c r="L426" s="312" t="s">
        <v>286</v>
      </c>
      <c r="M426" s="312" t="s">
        <v>286</v>
      </c>
      <c r="N426" s="312" t="s">
        <v>286</v>
      </c>
      <c r="O426" s="312" t="s">
        <v>286</v>
      </c>
      <c r="P426" s="312" t="s">
        <v>286</v>
      </c>
      <c r="Q426" s="312" t="s">
        <v>286</v>
      </c>
      <c r="R426" s="312" t="s">
        <v>286</v>
      </c>
      <c r="S426" s="312" t="s">
        <v>286</v>
      </c>
    </row>
    <row r="427" spans="1:19" s="325" customFormat="1" x14ac:dyDescent="0.3">
      <c r="A427" s="309" t="s">
        <v>623</v>
      </c>
      <c r="B427" s="320" t="s">
        <v>745</v>
      </c>
      <c r="C427" s="311" t="s">
        <v>748</v>
      </c>
      <c r="D427" s="312">
        <v>2477.2420000000002</v>
      </c>
      <c r="E427" s="312">
        <v>570.17200000000003</v>
      </c>
      <c r="F427" s="312">
        <v>0</v>
      </c>
      <c r="G427" s="312">
        <v>0</v>
      </c>
      <c r="H427" s="312">
        <v>203.219662713004</v>
      </c>
      <c r="I427" s="312">
        <v>0</v>
      </c>
      <c r="J427" s="312">
        <v>0</v>
      </c>
      <c r="K427" s="312">
        <v>0</v>
      </c>
      <c r="L427" s="312">
        <v>0</v>
      </c>
      <c r="M427" s="312">
        <v>0</v>
      </c>
      <c r="N427" s="312">
        <v>0</v>
      </c>
      <c r="O427" s="312">
        <v>0</v>
      </c>
      <c r="P427" s="312">
        <v>0</v>
      </c>
      <c r="Q427" s="312">
        <v>0</v>
      </c>
      <c r="R427" s="305">
        <f>H427+J427+L427+N427</f>
        <v>203.219662713004</v>
      </c>
      <c r="S427" s="305">
        <f t="shared" ref="S427" si="60">I427+K427+M427+O427+P427</f>
        <v>0</v>
      </c>
    </row>
    <row r="428" spans="1:19" s="325" customFormat="1" x14ac:dyDescent="0.3">
      <c r="A428" s="309" t="s">
        <v>624</v>
      </c>
      <c r="B428" s="320" t="s">
        <v>1049</v>
      </c>
      <c r="C428" s="311" t="s">
        <v>748</v>
      </c>
      <c r="D428" s="312" t="s">
        <v>286</v>
      </c>
      <c r="E428" s="312" t="s">
        <v>286</v>
      </c>
      <c r="F428" s="312" t="s">
        <v>286</v>
      </c>
      <c r="G428" s="312" t="s">
        <v>286</v>
      </c>
      <c r="H428" s="312" t="s">
        <v>286</v>
      </c>
      <c r="I428" s="312" t="s">
        <v>286</v>
      </c>
      <c r="J428" s="312" t="s">
        <v>286</v>
      </c>
      <c r="K428" s="312" t="s">
        <v>286</v>
      </c>
      <c r="L428" s="312" t="s">
        <v>286</v>
      </c>
      <c r="M428" s="312" t="s">
        <v>286</v>
      </c>
      <c r="N428" s="312" t="s">
        <v>286</v>
      </c>
      <c r="O428" s="312" t="s">
        <v>286</v>
      </c>
      <c r="P428" s="312" t="s">
        <v>286</v>
      </c>
      <c r="Q428" s="312" t="s">
        <v>286</v>
      </c>
      <c r="R428" s="312" t="s">
        <v>286</v>
      </c>
      <c r="S428" s="312" t="s">
        <v>286</v>
      </c>
    </row>
    <row r="429" spans="1:19" s="325" customFormat="1" x14ac:dyDescent="0.3">
      <c r="A429" s="309" t="s">
        <v>625</v>
      </c>
      <c r="B429" s="320" t="s">
        <v>747</v>
      </c>
      <c r="C429" s="311" t="s">
        <v>748</v>
      </c>
      <c r="D429" s="312" t="s">
        <v>286</v>
      </c>
      <c r="E429" s="312" t="s">
        <v>286</v>
      </c>
      <c r="F429" s="312" t="s">
        <v>286</v>
      </c>
      <c r="G429" s="312" t="s">
        <v>286</v>
      </c>
      <c r="H429" s="312" t="s">
        <v>286</v>
      </c>
      <c r="I429" s="312" t="s">
        <v>286</v>
      </c>
      <c r="J429" s="312" t="s">
        <v>286</v>
      </c>
      <c r="K429" s="312" t="s">
        <v>286</v>
      </c>
      <c r="L429" s="312" t="s">
        <v>286</v>
      </c>
      <c r="M429" s="312" t="s">
        <v>286</v>
      </c>
      <c r="N429" s="312" t="s">
        <v>286</v>
      </c>
      <c r="O429" s="312" t="s">
        <v>286</v>
      </c>
      <c r="P429" s="312" t="s">
        <v>286</v>
      </c>
      <c r="Q429" s="312" t="s">
        <v>286</v>
      </c>
      <c r="R429" s="312" t="s">
        <v>286</v>
      </c>
      <c r="S429" s="312" t="s">
        <v>286</v>
      </c>
    </row>
    <row r="430" spans="1:19" s="325" customFormat="1" x14ac:dyDescent="0.3">
      <c r="A430" s="309" t="s">
        <v>626</v>
      </c>
      <c r="B430" s="320" t="s">
        <v>1056</v>
      </c>
      <c r="C430" s="311" t="s">
        <v>748</v>
      </c>
      <c r="D430" s="312" t="s">
        <v>286</v>
      </c>
      <c r="E430" s="312" t="s">
        <v>286</v>
      </c>
      <c r="F430" s="312" t="s">
        <v>286</v>
      </c>
      <c r="G430" s="312" t="s">
        <v>286</v>
      </c>
      <c r="H430" s="312" t="s">
        <v>286</v>
      </c>
      <c r="I430" s="312" t="s">
        <v>286</v>
      </c>
      <c r="J430" s="312" t="s">
        <v>286</v>
      </c>
      <c r="K430" s="312" t="s">
        <v>286</v>
      </c>
      <c r="L430" s="312" t="s">
        <v>286</v>
      </c>
      <c r="M430" s="312" t="s">
        <v>286</v>
      </c>
      <c r="N430" s="312" t="s">
        <v>286</v>
      </c>
      <c r="O430" s="312" t="s">
        <v>286</v>
      </c>
      <c r="P430" s="312" t="s">
        <v>286</v>
      </c>
      <c r="Q430" s="312" t="s">
        <v>286</v>
      </c>
      <c r="R430" s="312" t="s">
        <v>286</v>
      </c>
      <c r="S430" s="312" t="s">
        <v>286</v>
      </c>
    </row>
    <row r="431" spans="1:19" s="325" customFormat="1" ht="31.2" x14ac:dyDescent="0.3">
      <c r="A431" s="309" t="s">
        <v>627</v>
      </c>
      <c r="B431" s="320" t="s">
        <v>1032</v>
      </c>
      <c r="C431" s="311" t="s">
        <v>748</v>
      </c>
      <c r="D431" s="312" t="s">
        <v>286</v>
      </c>
      <c r="E431" s="312" t="s">
        <v>286</v>
      </c>
      <c r="F431" s="312" t="s">
        <v>286</v>
      </c>
      <c r="G431" s="312" t="s">
        <v>286</v>
      </c>
      <c r="H431" s="312" t="s">
        <v>286</v>
      </c>
      <c r="I431" s="312" t="s">
        <v>286</v>
      </c>
      <c r="J431" s="312" t="s">
        <v>286</v>
      </c>
      <c r="K431" s="312" t="s">
        <v>286</v>
      </c>
      <c r="L431" s="312" t="s">
        <v>286</v>
      </c>
      <c r="M431" s="312" t="s">
        <v>286</v>
      </c>
      <c r="N431" s="312" t="s">
        <v>286</v>
      </c>
      <c r="O431" s="312" t="s">
        <v>286</v>
      </c>
      <c r="P431" s="312" t="s">
        <v>286</v>
      </c>
      <c r="Q431" s="312" t="s">
        <v>286</v>
      </c>
      <c r="R431" s="312" t="s">
        <v>286</v>
      </c>
      <c r="S431" s="312" t="s">
        <v>286</v>
      </c>
    </row>
    <row r="432" spans="1:19" s="325" customFormat="1" x14ac:dyDescent="0.3">
      <c r="A432" s="309" t="s">
        <v>972</v>
      </c>
      <c r="B432" s="333" t="s">
        <v>643</v>
      </c>
      <c r="C432" s="311" t="s">
        <v>748</v>
      </c>
      <c r="D432" s="312" t="s">
        <v>286</v>
      </c>
      <c r="E432" s="312" t="s">
        <v>286</v>
      </c>
      <c r="F432" s="312" t="s">
        <v>286</v>
      </c>
      <c r="G432" s="312" t="s">
        <v>286</v>
      </c>
      <c r="H432" s="312" t="s">
        <v>286</v>
      </c>
      <c r="I432" s="312" t="s">
        <v>286</v>
      </c>
      <c r="J432" s="312" t="s">
        <v>286</v>
      </c>
      <c r="K432" s="312" t="s">
        <v>286</v>
      </c>
      <c r="L432" s="312" t="s">
        <v>286</v>
      </c>
      <c r="M432" s="312" t="s">
        <v>286</v>
      </c>
      <c r="N432" s="312" t="s">
        <v>286</v>
      </c>
      <c r="O432" s="312" t="s">
        <v>286</v>
      </c>
      <c r="P432" s="312" t="s">
        <v>286</v>
      </c>
      <c r="Q432" s="312" t="s">
        <v>286</v>
      </c>
      <c r="R432" s="312" t="s">
        <v>286</v>
      </c>
      <c r="S432" s="312" t="s">
        <v>286</v>
      </c>
    </row>
    <row r="433" spans="1:19" s="325" customFormat="1" x14ac:dyDescent="0.3">
      <c r="A433" s="309" t="s">
        <v>973</v>
      </c>
      <c r="B433" s="333" t="s">
        <v>631</v>
      </c>
      <c r="C433" s="311" t="s">
        <v>748</v>
      </c>
      <c r="D433" s="312" t="s">
        <v>286</v>
      </c>
      <c r="E433" s="312" t="s">
        <v>286</v>
      </c>
      <c r="F433" s="312" t="s">
        <v>286</v>
      </c>
      <c r="G433" s="312" t="s">
        <v>286</v>
      </c>
      <c r="H433" s="312" t="s">
        <v>286</v>
      </c>
      <c r="I433" s="312" t="s">
        <v>286</v>
      </c>
      <c r="J433" s="312" t="s">
        <v>286</v>
      </c>
      <c r="K433" s="312" t="s">
        <v>286</v>
      </c>
      <c r="L433" s="312" t="s">
        <v>286</v>
      </c>
      <c r="M433" s="312" t="s">
        <v>286</v>
      </c>
      <c r="N433" s="312" t="s">
        <v>286</v>
      </c>
      <c r="O433" s="312" t="s">
        <v>286</v>
      </c>
      <c r="P433" s="312" t="s">
        <v>286</v>
      </c>
      <c r="Q433" s="312" t="s">
        <v>286</v>
      </c>
      <c r="R433" s="312" t="s">
        <v>286</v>
      </c>
      <c r="S433" s="312" t="s">
        <v>286</v>
      </c>
    </row>
    <row r="434" spans="1:19" s="325" customFormat="1" x14ac:dyDescent="0.3">
      <c r="A434" s="309" t="s">
        <v>21</v>
      </c>
      <c r="B434" s="315" t="s">
        <v>1127</v>
      </c>
      <c r="C434" s="311" t="s">
        <v>748</v>
      </c>
      <c r="D434" s="312">
        <v>2010.22655577</v>
      </c>
      <c r="E434" s="312">
        <v>1567.1269321934001</v>
      </c>
      <c r="F434" s="312">
        <v>1457.7086733332301</v>
      </c>
      <c r="G434" s="312">
        <v>1633.0764254600001</v>
      </c>
      <c r="H434" s="312">
        <v>2551.2940768657299</v>
      </c>
      <c r="I434" s="312">
        <v>2800.0608122783497</v>
      </c>
      <c r="J434" s="312">
        <v>2886.8541661132299</v>
      </c>
      <c r="K434" s="312">
        <v>4190.2466424378699</v>
      </c>
      <c r="L434" s="312">
        <v>3100.7358128548599</v>
      </c>
      <c r="M434" s="312">
        <v>3510.8446779592</v>
      </c>
      <c r="N434" s="312">
        <v>3231.1273173424702</v>
      </c>
      <c r="O434" s="312">
        <v>4214.7832369756297</v>
      </c>
      <c r="P434" s="312">
        <v>4351.8147377300902</v>
      </c>
      <c r="Q434" s="312">
        <v>0</v>
      </c>
      <c r="R434" s="305">
        <f t="shared" ref="R434:R451" si="61">H434+J434+L434+N434</f>
        <v>11770.01137317629</v>
      </c>
      <c r="S434" s="305">
        <f t="shared" ref="S434:S451" si="62">I434+K434+M434+O434+P434</f>
        <v>19067.750107381136</v>
      </c>
    </row>
    <row r="435" spans="1:19" s="325" customFormat="1" x14ac:dyDescent="0.3">
      <c r="A435" s="309" t="s">
        <v>37</v>
      </c>
      <c r="B435" s="315" t="s">
        <v>325</v>
      </c>
      <c r="C435" s="311" t="s">
        <v>748</v>
      </c>
      <c r="D435" s="312">
        <v>852.50471731000005</v>
      </c>
      <c r="E435" s="312">
        <v>522.78551288000006</v>
      </c>
      <c r="F435" s="312">
        <v>428.840105325595</v>
      </c>
      <c r="G435" s="312">
        <v>434.89284264999998</v>
      </c>
      <c r="H435" s="312">
        <v>529.99889567683601</v>
      </c>
      <c r="I435" s="312">
        <v>578.18493512493399</v>
      </c>
      <c r="J435" s="312">
        <v>185.014957387328</v>
      </c>
      <c r="K435" s="312">
        <v>585.97812482070697</v>
      </c>
      <c r="L435" s="312">
        <v>1.7987583573194601</v>
      </c>
      <c r="M435" s="312">
        <v>213.509744773004</v>
      </c>
      <c r="N435" s="312">
        <v>1.75373785000001</v>
      </c>
      <c r="O435" s="312">
        <v>53.534656892571498</v>
      </c>
      <c r="P435" s="312">
        <v>0</v>
      </c>
      <c r="Q435" s="312">
        <v>0</v>
      </c>
      <c r="R435" s="305">
        <f t="shared" si="61"/>
        <v>718.56634927148343</v>
      </c>
      <c r="S435" s="305">
        <f t="shared" si="62"/>
        <v>1431.2074616112166</v>
      </c>
    </row>
    <row r="436" spans="1:19" s="325" customFormat="1" x14ac:dyDescent="0.3">
      <c r="A436" s="309" t="s">
        <v>71</v>
      </c>
      <c r="B436" s="334" t="s">
        <v>909</v>
      </c>
      <c r="C436" s="311" t="s">
        <v>748</v>
      </c>
      <c r="D436" s="312">
        <v>0</v>
      </c>
      <c r="E436" s="312">
        <v>0</v>
      </c>
      <c r="F436" s="312">
        <v>0</v>
      </c>
      <c r="G436" s="312">
        <v>0</v>
      </c>
      <c r="H436" s="312">
        <v>0</v>
      </c>
      <c r="I436" s="312">
        <v>0</v>
      </c>
      <c r="J436" s="312">
        <v>0</v>
      </c>
      <c r="K436" s="312">
        <v>0</v>
      </c>
      <c r="L436" s="312">
        <v>0</v>
      </c>
      <c r="M436" s="312">
        <v>0</v>
      </c>
      <c r="N436" s="312">
        <v>0</v>
      </c>
      <c r="O436" s="312">
        <v>0</v>
      </c>
      <c r="P436" s="312">
        <v>0</v>
      </c>
      <c r="Q436" s="312">
        <v>0</v>
      </c>
      <c r="R436" s="305">
        <f t="shared" si="61"/>
        <v>0</v>
      </c>
      <c r="S436" s="312">
        <f t="shared" si="62"/>
        <v>0</v>
      </c>
    </row>
    <row r="437" spans="1:19" s="325" customFormat="1" x14ac:dyDescent="0.3">
      <c r="A437" s="309" t="s">
        <v>618</v>
      </c>
      <c r="B437" s="334" t="s">
        <v>619</v>
      </c>
      <c r="C437" s="311" t="s">
        <v>748</v>
      </c>
      <c r="D437" s="312">
        <v>0</v>
      </c>
      <c r="E437" s="312">
        <v>0</v>
      </c>
      <c r="F437" s="312">
        <v>0</v>
      </c>
      <c r="G437" s="312">
        <v>0</v>
      </c>
      <c r="H437" s="312">
        <v>0</v>
      </c>
      <c r="I437" s="312">
        <v>0</v>
      </c>
      <c r="J437" s="312">
        <v>0</v>
      </c>
      <c r="K437" s="312">
        <v>0</v>
      </c>
      <c r="L437" s="312">
        <v>0</v>
      </c>
      <c r="M437" s="312">
        <v>0</v>
      </c>
      <c r="N437" s="312">
        <v>0</v>
      </c>
      <c r="O437" s="312">
        <v>0</v>
      </c>
      <c r="P437" s="312">
        <v>0</v>
      </c>
      <c r="Q437" s="312">
        <v>0</v>
      </c>
      <c r="R437" s="305">
        <f t="shared" si="61"/>
        <v>0</v>
      </c>
      <c r="S437" s="312">
        <f t="shared" si="62"/>
        <v>0</v>
      </c>
    </row>
    <row r="438" spans="1:19" s="325" customFormat="1" ht="18" customHeight="1" x14ac:dyDescent="0.3">
      <c r="A438" s="309" t="s">
        <v>1110</v>
      </c>
      <c r="B438" s="334" t="s">
        <v>1128</v>
      </c>
      <c r="C438" s="311" t="s">
        <v>748</v>
      </c>
      <c r="D438" s="312">
        <v>0</v>
      </c>
      <c r="E438" s="312">
        <v>0</v>
      </c>
      <c r="F438" s="312">
        <v>0</v>
      </c>
      <c r="G438" s="312">
        <v>0</v>
      </c>
      <c r="H438" s="312">
        <v>0</v>
      </c>
      <c r="I438" s="312">
        <v>0</v>
      </c>
      <c r="J438" s="312">
        <v>0</v>
      </c>
      <c r="K438" s="312">
        <v>0</v>
      </c>
      <c r="L438" s="312">
        <v>0</v>
      </c>
      <c r="M438" s="312">
        <v>0</v>
      </c>
      <c r="N438" s="312">
        <v>0</v>
      </c>
      <c r="O438" s="312">
        <v>0</v>
      </c>
      <c r="P438" s="312">
        <v>0</v>
      </c>
      <c r="Q438" s="312">
        <v>0</v>
      </c>
      <c r="R438" s="305">
        <f t="shared" si="61"/>
        <v>0</v>
      </c>
      <c r="S438" s="312">
        <f t="shared" si="62"/>
        <v>0</v>
      </c>
    </row>
    <row r="439" spans="1:19" s="325" customFormat="1" x14ac:dyDescent="0.3">
      <c r="A439" s="309" t="s">
        <v>1111</v>
      </c>
      <c r="B439" s="334" t="s">
        <v>1112</v>
      </c>
      <c r="C439" s="311" t="s">
        <v>748</v>
      </c>
      <c r="D439" s="312">
        <v>852.50471731000005</v>
      </c>
      <c r="E439" s="312">
        <v>522.78551288000006</v>
      </c>
      <c r="F439" s="312">
        <v>428.840105325595</v>
      </c>
      <c r="G439" s="312">
        <v>434.89284264999998</v>
      </c>
      <c r="H439" s="312">
        <v>529.99889567683601</v>
      </c>
      <c r="I439" s="312">
        <v>578.18493512493399</v>
      </c>
      <c r="J439" s="312">
        <v>185.014957387328</v>
      </c>
      <c r="K439" s="312">
        <v>585.97812482070697</v>
      </c>
      <c r="L439" s="312">
        <v>1.7987583573194601</v>
      </c>
      <c r="M439" s="312">
        <v>213.509744773004</v>
      </c>
      <c r="N439" s="312">
        <v>1.75373785000001</v>
      </c>
      <c r="O439" s="312">
        <v>53.534656892571498</v>
      </c>
      <c r="P439" s="312">
        <v>0</v>
      </c>
      <c r="Q439" s="312">
        <v>0</v>
      </c>
      <c r="R439" s="305">
        <f t="shared" si="61"/>
        <v>718.56634927148343</v>
      </c>
      <c r="S439" s="305">
        <f t="shared" si="62"/>
        <v>1431.2074616112166</v>
      </c>
    </row>
    <row r="440" spans="1:19" s="325" customFormat="1" x14ac:dyDescent="0.3">
      <c r="A440" s="309" t="s">
        <v>19</v>
      </c>
      <c r="B440" s="332" t="s">
        <v>221</v>
      </c>
      <c r="C440" s="311" t="s">
        <v>748</v>
      </c>
      <c r="D440" s="312">
        <v>0</v>
      </c>
      <c r="E440" s="312">
        <v>2324.8259121999999</v>
      </c>
      <c r="F440" s="312">
        <v>1054.02385912266</v>
      </c>
      <c r="G440" s="312">
        <v>1054.0169760199999</v>
      </c>
      <c r="H440" s="312">
        <v>758.21773523863806</v>
      </c>
      <c r="I440" s="312">
        <v>910.3036822224019</v>
      </c>
      <c r="J440" s="312">
        <v>0</v>
      </c>
      <c r="K440" s="312">
        <v>85.505582081974694</v>
      </c>
      <c r="L440" s="312">
        <v>0</v>
      </c>
      <c r="M440" s="312">
        <v>0</v>
      </c>
      <c r="N440" s="312">
        <v>0</v>
      </c>
      <c r="O440" s="312">
        <v>0</v>
      </c>
      <c r="P440" s="312">
        <v>0</v>
      </c>
      <c r="Q440" s="312">
        <v>0</v>
      </c>
      <c r="R440" s="305">
        <f t="shared" si="61"/>
        <v>758.21773523863806</v>
      </c>
      <c r="S440" s="305">
        <f t="shared" si="62"/>
        <v>995.8092643043766</v>
      </c>
    </row>
    <row r="441" spans="1:19" s="325" customFormat="1" x14ac:dyDescent="0.3">
      <c r="A441" s="309" t="s">
        <v>23</v>
      </c>
      <c r="B441" s="315" t="s">
        <v>222</v>
      </c>
      <c r="C441" s="311" t="s">
        <v>748</v>
      </c>
      <c r="D441" s="312">
        <v>0</v>
      </c>
      <c r="E441" s="312">
        <v>2324.8259121999999</v>
      </c>
      <c r="F441" s="312">
        <v>1054.02385912266</v>
      </c>
      <c r="G441" s="312">
        <v>1054.0169760199999</v>
      </c>
      <c r="H441" s="312">
        <v>758.21773523863806</v>
      </c>
      <c r="I441" s="312">
        <v>910.3036822224019</v>
      </c>
      <c r="J441" s="312">
        <v>0</v>
      </c>
      <c r="K441" s="312">
        <v>85.505582081974694</v>
      </c>
      <c r="L441" s="312">
        <v>0</v>
      </c>
      <c r="M441" s="312">
        <v>0</v>
      </c>
      <c r="N441" s="312">
        <v>0</v>
      </c>
      <c r="O441" s="312">
        <v>0</v>
      </c>
      <c r="P441" s="312">
        <v>0</v>
      </c>
      <c r="Q441" s="312">
        <v>0</v>
      </c>
      <c r="R441" s="305">
        <f t="shared" si="61"/>
        <v>758.21773523863806</v>
      </c>
      <c r="S441" s="305">
        <f t="shared" si="62"/>
        <v>995.8092643043766</v>
      </c>
    </row>
    <row r="442" spans="1:19" s="325" customFormat="1" x14ac:dyDescent="0.3">
      <c r="A442" s="309" t="s">
        <v>24</v>
      </c>
      <c r="B442" s="315" t="s">
        <v>223</v>
      </c>
      <c r="C442" s="311" t="s">
        <v>748</v>
      </c>
      <c r="D442" s="312">
        <v>0</v>
      </c>
      <c r="E442" s="312">
        <v>0</v>
      </c>
      <c r="F442" s="312">
        <v>0</v>
      </c>
      <c r="G442" s="312">
        <v>0</v>
      </c>
      <c r="H442" s="312">
        <v>0</v>
      </c>
      <c r="I442" s="312">
        <v>0</v>
      </c>
      <c r="J442" s="312">
        <v>0</v>
      </c>
      <c r="K442" s="312">
        <v>0</v>
      </c>
      <c r="L442" s="312">
        <v>0</v>
      </c>
      <c r="M442" s="312">
        <v>0</v>
      </c>
      <c r="N442" s="312">
        <v>0</v>
      </c>
      <c r="O442" s="312">
        <v>0</v>
      </c>
      <c r="P442" s="312">
        <v>0</v>
      </c>
      <c r="Q442" s="312">
        <v>0</v>
      </c>
      <c r="R442" s="305">
        <f t="shared" si="61"/>
        <v>0</v>
      </c>
      <c r="S442" s="312">
        <f t="shared" si="62"/>
        <v>0</v>
      </c>
    </row>
    <row r="443" spans="1:19" s="325" customFormat="1" x14ac:dyDescent="0.3">
      <c r="A443" s="309" t="s">
        <v>30</v>
      </c>
      <c r="B443" s="315" t="s">
        <v>1139</v>
      </c>
      <c r="C443" s="311" t="s">
        <v>748</v>
      </c>
      <c r="D443" s="312">
        <v>0</v>
      </c>
      <c r="E443" s="312">
        <v>0</v>
      </c>
      <c r="F443" s="312">
        <v>0</v>
      </c>
      <c r="G443" s="312">
        <v>0</v>
      </c>
      <c r="H443" s="312">
        <v>0</v>
      </c>
      <c r="I443" s="312">
        <v>0</v>
      </c>
      <c r="J443" s="312">
        <v>0</v>
      </c>
      <c r="K443" s="312">
        <v>0</v>
      </c>
      <c r="L443" s="312">
        <v>0</v>
      </c>
      <c r="M443" s="312">
        <v>0</v>
      </c>
      <c r="N443" s="312">
        <v>0</v>
      </c>
      <c r="O443" s="312">
        <v>0</v>
      </c>
      <c r="P443" s="312">
        <v>0</v>
      </c>
      <c r="Q443" s="312">
        <v>0</v>
      </c>
      <c r="R443" s="305">
        <f t="shared" si="61"/>
        <v>0</v>
      </c>
      <c r="S443" s="312">
        <f t="shared" si="62"/>
        <v>0</v>
      </c>
    </row>
    <row r="444" spans="1:19" s="325" customFormat="1" x14ac:dyDescent="0.3">
      <c r="A444" s="309" t="s">
        <v>38</v>
      </c>
      <c r="B444" s="315" t="s">
        <v>224</v>
      </c>
      <c r="C444" s="311" t="s">
        <v>748</v>
      </c>
      <c r="D444" s="312">
        <v>0</v>
      </c>
      <c r="E444" s="312">
        <v>0</v>
      </c>
      <c r="F444" s="312">
        <v>0</v>
      </c>
      <c r="G444" s="312">
        <v>0</v>
      </c>
      <c r="H444" s="312">
        <v>0</v>
      </c>
      <c r="I444" s="312">
        <v>0</v>
      </c>
      <c r="J444" s="312">
        <v>0</v>
      </c>
      <c r="K444" s="312">
        <v>0</v>
      </c>
      <c r="L444" s="312">
        <v>0</v>
      </c>
      <c r="M444" s="312">
        <v>0</v>
      </c>
      <c r="N444" s="312">
        <v>0</v>
      </c>
      <c r="O444" s="312">
        <v>0</v>
      </c>
      <c r="P444" s="312">
        <v>0</v>
      </c>
      <c r="Q444" s="312">
        <v>0</v>
      </c>
      <c r="R444" s="305">
        <f t="shared" si="61"/>
        <v>0</v>
      </c>
      <c r="S444" s="312">
        <f t="shared" si="62"/>
        <v>0</v>
      </c>
    </row>
    <row r="445" spans="1:19" s="325" customFormat="1" x14ac:dyDescent="0.3">
      <c r="A445" s="309" t="s">
        <v>39</v>
      </c>
      <c r="B445" s="315" t="s">
        <v>225</v>
      </c>
      <c r="C445" s="311" t="s">
        <v>748</v>
      </c>
      <c r="D445" s="312">
        <v>0</v>
      </c>
      <c r="E445" s="312">
        <v>0</v>
      </c>
      <c r="F445" s="312">
        <v>0</v>
      </c>
      <c r="G445" s="312">
        <v>0</v>
      </c>
      <c r="H445" s="312">
        <v>0</v>
      </c>
      <c r="I445" s="312">
        <v>0</v>
      </c>
      <c r="J445" s="312">
        <v>0</v>
      </c>
      <c r="K445" s="312">
        <v>0</v>
      </c>
      <c r="L445" s="312">
        <v>0</v>
      </c>
      <c r="M445" s="312">
        <v>0</v>
      </c>
      <c r="N445" s="312">
        <v>0</v>
      </c>
      <c r="O445" s="312">
        <v>0</v>
      </c>
      <c r="P445" s="312">
        <v>0</v>
      </c>
      <c r="Q445" s="312">
        <v>0</v>
      </c>
      <c r="R445" s="305">
        <f t="shared" si="61"/>
        <v>0</v>
      </c>
      <c r="S445" s="312">
        <f t="shared" si="62"/>
        <v>0</v>
      </c>
    </row>
    <row r="446" spans="1:19" s="325" customFormat="1" x14ac:dyDescent="0.3">
      <c r="A446" s="309" t="s">
        <v>113</v>
      </c>
      <c r="B446" s="310" t="s">
        <v>620</v>
      </c>
      <c r="C446" s="311" t="s">
        <v>748</v>
      </c>
      <c r="D446" s="312">
        <v>0</v>
      </c>
      <c r="E446" s="312">
        <v>0</v>
      </c>
      <c r="F446" s="312">
        <v>0</v>
      </c>
      <c r="G446" s="312">
        <v>0</v>
      </c>
      <c r="H446" s="312">
        <v>0</v>
      </c>
      <c r="I446" s="312">
        <v>0</v>
      </c>
      <c r="J446" s="312">
        <v>0</v>
      </c>
      <c r="K446" s="312">
        <v>0</v>
      </c>
      <c r="L446" s="312">
        <v>0</v>
      </c>
      <c r="M446" s="312">
        <v>0</v>
      </c>
      <c r="N446" s="312">
        <v>0</v>
      </c>
      <c r="O446" s="312">
        <v>0</v>
      </c>
      <c r="P446" s="312">
        <v>0</v>
      </c>
      <c r="Q446" s="312">
        <v>0</v>
      </c>
      <c r="R446" s="305">
        <f t="shared" si="61"/>
        <v>0</v>
      </c>
      <c r="S446" s="312">
        <f t="shared" si="62"/>
        <v>0</v>
      </c>
    </row>
    <row r="447" spans="1:19" s="325" customFormat="1" ht="31.2" x14ac:dyDescent="0.3">
      <c r="A447" s="309" t="s">
        <v>739</v>
      </c>
      <c r="B447" s="320" t="s">
        <v>731</v>
      </c>
      <c r="C447" s="311" t="s">
        <v>748</v>
      </c>
      <c r="D447" s="312">
        <v>0</v>
      </c>
      <c r="E447" s="312">
        <v>0</v>
      </c>
      <c r="F447" s="312">
        <v>0</v>
      </c>
      <c r="G447" s="312">
        <v>0</v>
      </c>
      <c r="H447" s="312">
        <v>0</v>
      </c>
      <c r="I447" s="312">
        <v>0</v>
      </c>
      <c r="J447" s="312">
        <v>0</v>
      </c>
      <c r="K447" s="312">
        <v>0</v>
      </c>
      <c r="L447" s="312">
        <v>0</v>
      </c>
      <c r="M447" s="312">
        <v>0</v>
      </c>
      <c r="N447" s="312">
        <v>0</v>
      </c>
      <c r="O447" s="312">
        <v>0</v>
      </c>
      <c r="P447" s="312">
        <v>0</v>
      </c>
      <c r="Q447" s="312">
        <v>0</v>
      </c>
      <c r="R447" s="305">
        <f t="shared" si="61"/>
        <v>0</v>
      </c>
      <c r="S447" s="312">
        <f t="shared" si="62"/>
        <v>0</v>
      </c>
    </row>
    <row r="448" spans="1:19" s="325" customFormat="1" x14ac:dyDescent="0.3">
      <c r="A448" s="309" t="s">
        <v>793</v>
      </c>
      <c r="B448" s="310" t="s">
        <v>738</v>
      </c>
      <c r="C448" s="311" t="s">
        <v>748</v>
      </c>
      <c r="D448" s="312">
        <v>0</v>
      </c>
      <c r="E448" s="312">
        <v>0</v>
      </c>
      <c r="F448" s="312">
        <v>0</v>
      </c>
      <c r="G448" s="312">
        <v>0</v>
      </c>
      <c r="H448" s="312">
        <v>0</v>
      </c>
      <c r="I448" s="312">
        <v>0</v>
      </c>
      <c r="J448" s="312">
        <v>0</v>
      </c>
      <c r="K448" s="312">
        <v>0</v>
      </c>
      <c r="L448" s="312">
        <v>0</v>
      </c>
      <c r="M448" s="312">
        <v>0</v>
      </c>
      <c r="N448" s="312">
        <v>0</v>
      </c>
      <c r="O448" s="312">
        <v>0</v>
      </c>
      <c r="P448" s="312">
        <v>0</v>
      </c>
      <c r="Q448" s="312">
        <v>0</v>
      </c>
      <c r="R448" s="305">
        <f t="shared" si="61"/>
        <v>0</v>
      </c>
      <c r="S448" s="312">
        <f t="shared" si="62"/>
        <v>0</v>
      </c>
    </row>
    <row r="449" spans="1:19" s="325" customFormat="1" ht="31.2" x14ac:dyDescent="0.3">
      <c r="A449" s="309" t="s">
        <v>794</v>
      </c>
      <c r="B449" s="320" t="s">
        <v>740</v>
      </c>
      <c r="C449" s="311" t="s">
        <v>748</v>
      </c>
      <c r="D449" s="312">
        <v>0</v>
      </c>
      <c r="E449" s="312">
        <v>0</v>
      </c>
      <c r="F449" s="312">
        <v>0</v>
      </c>
      <c r="G449" s="312">
        <v>0</v>
      </c>
      <c r="H449" s="312">
        <v>0</v>
      </c>
      <c r="I449" s="312">
        <v>0</v>
      </c>
      <c r="J449" s="312">
        <v>0</v>
      </c>
      <c r="K449" s="312">
        <v>0</v>
      </c>
      <c r="L449" s="312">
        <v>0</v>
      </c>
      <c r="M449" s="312">
        <v>0</v>
      </c>
      <c r="N449" s="312">
        <v>0</v>
      </c>
      <c r="O449" s="312">
        <v>0</v>
      </c>
      <c r="P449" s="312">
        <v>0</v>
      </c>
      <c r="Q449" s="312">
        <v>0</v>
      </c>
      <c r="R449" s="305">
        <f t="shared" si="61"/>
        <v>0</v>
      </c>
      <c r="S449" s="312">
        <f t="shared" si="62"/>
        <v>0</v>
      </c>
    </row>
    <row r="450" spans="1:19" s="325" customFormat="1" x14ac:dyDescent="0.3">
      <c r="A450" s="309" t="s">
        <v>40</v>
      </c>
      <c r="B450" s="315" t="s">
        <v>231</v>
      </c>
      <c r="C450" s="311" t="s">
        <v>748</v>
      </c>
      <c r="D450" s="312">
        <v>0</v>
      </c>
      <c r="E450" s="312">
        <v>0</v>
      </c>
      <c r="F450" s="312">
        <v>0</v>
      </c>
      <c r="G450" s="312">
        <v>0</v>
      </c>
      <c r="H450" s="312">
        <v>0</v>
      </c>
      <c r="I450" s="312">
        <v>0</v>
      </c>
      <c r="J450" s="312">
        <v>0</v>
      </c>
      <c r="K450" s="312">
        <v>0</v>
      </c>
      <c r="L450" s="312">
        <v>0</v>
      </c>
      <c r="M450" s="312">
        <v>0</v>
      </c>
      <c r="N450" s="312">
        <v>0</v>
      </c>
      <c r="O450" s="312">
        <v>0</v>
      </c>
      <c r="P450" s="312">
        <v>0</v>
      </c>
      <c r="Q450" s="312">
        <v>0</v>
      </c>
      <c r="R450" s="305">
        <f t="shared" si="61"/>
        <v>0</v>
      </c>
      <c r="S450" s="312">
        <f t="shared" si="62"/>
        <v>0</v>
      </c>
    </row>
    <row r="451" spans="1:19" s="325" customFormat="1" x14ac:dyDescent="0.3">
      <c r="A451" s="309" t="s">
        <v>41</v>
      </c>
      <c r="B451" s="315" t="s">
        <v>232</v>
      </c>
      <c r="C451" s="311" t="s">
        <v>748</v>
      </c>
      <c r="D451" s="312">
        <v>0</v>
      </c>
      <c r="E451" s="312">
        <v>0</v>
      </c>
      <c r="F451" s="312">
        <v>0</v>
      </c>
      <c r="G451" s="312">
        <v>0</v>
      </c>
      <c r="H451" s="312">
        <v>0</v>
      </c>
      <c r="I451" s="312">
        <v>0</v>
      </c>
      <c r="J451" s="312">
        <v>0</v>
      </c>
      <c r="K451" s="312">
        <v>0</v>
      </c>
      <c r="L451" s="312">
        <v>0</v>
      </c>
      <c r="M451" s="312">
        <v>0</v>
      </c>
      <c r="N451" s="312">
        <v>0</v>
      </c>
      <c r="O451" s="312">
        <v>0</v>
      </c>
      <c r="P451" s="312">
        <v>0</v>
      </c>
      <c r="Q451" s="312">
        <v>0</v>
      </c>
      <c r="R451" s="305">
        <f t="shared" si="61"/>
        <v>0</v>
      </c>
      <c r="S451" s="312">
        <f t="shared" si="62"/>
        <v>0</v>
      </c>
    </row>
    <row r="452" spans="1:19" s="325" customFormat="1" x14ac:dyDescent="0.3">
      <c r="A452" s="309" t="s">
        <v>26</v>
      </c>
      <c r="B452" s="317" t="s">
        <v>863</v>
      </c>
      <c r="C452" s="335" t="s">
        <v>286</v>
      </c>
      <c r="D452" s="312" t="s">
        <v>590</v>
      </c>
      <c r="E452" s="312" t="s">
        <v>590</v>
      </c>
      <c r="F452" s="312" t="s">
        <v>590</v>
      </c>
      <c r="G452" s="312" t="s">
        <v>590</v>
      </c>
      <c r="H452" s="312" t="s">
        <v>590</v>
      </c>
      <c r="I452" s="312" t="s">
        <v>590</v>
      </c>
      <c r="J452" s="312" t="s">
        <v>590</v>
      </c>
      <c r="K452" s="312" t="s">
        <v>590</v>
      </c>
      <c r="L452" s="312" t="s">
        <v>590</v>
      </c>
      <c r="M452" s="312" t="s">
        <v>590</v>
      </c>
      <c r="N452" s="312" t="s">
        <v>590</v>
      </c>
      <c r="O452" s="312" t="s">
        <v>590</v>
      </c>
      <c r="P452" s="312" t="s">
        <v>590</v>
      </c>
      <c r="Q452" s="312" t="s">
        <v>590</v>
      </c>
      <c r="R452" s="312" t="s">
        <v>590</v>
      </c>
      <c r="S452" s="312" t="s">
        <v>590</v>
      </c>
    </row>
    <row r="453" spans="1:19" s="325" customFormat="1" ht="43.5" customHeight="1" x14ac:dyDescent="0.3">
      <c r="A453" s="336" t="s">
        <v>829</v>
      </c>
      <c r="B453" s="315" t="s">
        <v>1116</v>
      </c>
      <c r="C453" s="311" t="s">
        <v>748</v>
      </c>
      <c r="D453" s="312">
        <v>1288.5909455619999</v>
      </c>
      <c r="E453" s="312">
        <v>1984.4743240600001</v>
      </c>
      <c r="F453" s="312">
        <v>1933.6229654625699</v>
      </c>
      <c r="G453" s="312">
        <v>2390.43328686</v>
      </c>
      <c r="H453" s="312">
        <v>1133.24488893905</v>
      </c>
      <c r="I453" s="308">
        <v>1785.1173934547201</v>
      </c>
      <c r="J453" s="308">
        <v>860.39821988775395</v>
      </c>
      <c r="K453" s="308">
        <v>1338.01710656412</v>
      </c>
      <c r="L453" s="308">
        <v>609.01988754572403</v>
      </c>
      <c r="M453" s="308">
        <v>832.06152435373997</v>
      </c>
      <c r="N453" s="308">
        <v>605.87565557572202</v>
      </c>
      <c r="O453" s="308">
        <v>846.92237412837301</v>
      </c>
      <c r="P453" s="308">
        <v>1199.3957871140601</v>
      </c>
      <c r="Q453" s="308">
        <v>0</v>
      </c>
      <c r="R453" s="305">
        <f t="shared" ref="R453:R458" si="63">H453+J453+L453+N453</f>
        <v>3208.5386519482499</v>
      </c>
      <c r="S453" s="305">
        <f t="shared" ref="S453:S458" si="64">I453+K453+M453+O453+P453</f>
        <v>6001.514185615013</v>
      </c>
    </row>
    <row r="454" spans="1:19" s="325" customFormat="1" x14ac:dyDescent="0.3">
      <c r="A454" s="336" t="s">
        <v>830</v>
      </c>
      <c r="B454" s="310" t="s">
        <v>910</v>
      </c>
      <c r="C454" s="311" t="s">
        <v>748</v>
      </c>
      <c r="D454" s="312">
        <v>0</v>
      </c>
      <c r="E454" s="312">
        <v>0</v>
      </c>
      <c r="F454" s="312">
        <v>0</v>
      </c>
      <c r="G454" s="312">
        <v>0</v>
      </c>
      <c r="H454" s="312">
        <v>0</v>
      </c>
      <c r="I454" s="308">
        <v>1126.30818032971</v>
      </c>
      <c r="J454" s="308">
        <v>0</v>
      </c>
      <c r="K454" s="308">
        <v>1153.07817313696</v>
      </c>
      <c r="L454" s="308">
        <v>0</v>
      </c>
      <c r="M454" s="308">
        <v>750.57830300318005</v>
      </c>
      <c r="N454" s="308">
        <v>0</v>
      </c>
      <c r="O454" s="308">
        <v>649.17488044449897</v>
      </c>
      <c r="P454" s="308">
        <v>1062.8188548513399</v>
      </c>
      <c r="Q454" s="308">
        <v>0</v>
      </c>
      <c r="R454" s="305">
        <f t="shared" si="63"/>
        <v>0</v>
      </c>
      <c r="S454" s="305">
        <f t="shared" si="64"/>
        <v>4741.9583917656882</v>
      </c>
    </row>
    <row r="455" spans="1:19" s="325" customFormat="1" ht="31.2" x14ac:dyDescent="0.3">
      <c r="A455" s="336" t="s">
        <v>1113</v>
      </c>
      <c r="B455" s="320" t="s">
        <v>879</v>
      </c>
      <c r="C455" s="311" t="s">
        <v>748</v>
      </c>
      <c r="D455" s="312">
        <v>811.16219874000001</v>
      </c>
      <c r="E455" s="312">
        <v>817.18740023650003</v>
      </c>
      <c r="F455" s="312">
        <v>1257.33188655461</v>
      </c>
      <c r="G455" s="312">
        <v>1775.2234409800001</v>
      </c>
      <c r="H455" s="312">
        <v>191.66905021754101</v>
      </c>
      <c r="I455" s="308">
        <v>488.52553877208504</v>
      </c>
      <c r="J455" s="308">
        <v>0</v>
      </c>
      <c r="K455" s="308">
        <v>124.12410875815999</v>
      </c>
      <c r="L455" s="308">
        <v>0</v>
      </c>
      <c r="M455" s="308">
        <v>0</v>
      </c>
      <c r="N455" s="308">
        <v>0</v>
      </c>
      <c r="O455" s="308">
        <v>0</v>
      </c>
      <c r="P455" s="308">
        <v>0</v>
      </c>
      <c r="Q455" s="308">
        <v>0</v>
      </c>
      <c r="R455" s="305">
        <f t="shared" si="63"/>
        <v>191.66905021754101</v>
      </c>
      <c r="S455" s="305">
        <f t="shared" si="64"/>
        <v>612.64964753024503</v>
      </c>
    </row>
    <row r="456" spans="1:19" s="325" customFormat="1" ht="93.6" x14ac:dyDescent="0.3">
      <c r="A456" s="336" t="s">
        <v>1114</v>
      </c>
      <c r="B456" s="320" t="s">
        <v>1140</v>
      </c>
      <c r="C456" s="311" t="s">
        <v>748</v>
      </c>
      <c r="D456" s="312">
        <v>257.541</v>
      </c>
      <c r="E456" s="312">
        <v>576.88093521010001</v>
      </c>
      <c r="F456" s="312">
        <v>42.320779999999999</v>
      </c>
      <c r="G456" s="312">
        <v>42.320779999999999</v>
      </c>
      <c r="H456" s="312">
        <v>579.89809782763302</v>
      </c>
      <c r="I456" s="304">
        <v>218.76400000000001</v>
      </c>
      <c r="J456" s="304">
        <v>603.09402174073898</v>
      </c>
      <c r="K456" s="304">
        <v>634.69200000000001</v>
      </c>
      <c r="L456" s="304">
        <v>609.01988754572403</v>
      </c>
      <c r="M456" s="304">
        <v>660.08</v>
      </c>
      <c r="N456" s="304">
        <v>605.87565557572202</v>
      </c>
      <c r="O456" s="304">
        <v>605.87565557572202</v>
      </c>
      <c r="P456" s="304">
        <v>713.94252800000004</v>
      </c>
      <c r="Q456" s="308">
        <v>0</v>
      </c>
      <c r="R456" s="305">
        <f t="shared" si="63"/>
        <v>2397.8876626898182</v>
      </c>
      <c r="S456" s="305">
        <f>I456+K456+M456+O456+P456</f>
        <v>2833.3541835757219</v>
      </c>
    </row>
    <row r="457" spans="1:19" s="325" customFormat="1" x14ac:dyDescent="0.3">
      <c r="A457" s="336" t="s">
        <v>832</v>
      </c>
      <c r="B457" s="320" t="s">
        <v>828</v>
      </c>
      <c r="C457" s="311" t="s">
        <v>748</v>
      </c>
      <c r="D457" s="312">
        <v>0</v>
      </c>
      <c r="E457" s="312">
        <v>0</v>
      </c>
      <c r="F457" s="312">
        <v>11.576997748</v>
      </c>
      <c r="G457" s="312">
        <v>0</v>
      </c>
      <c r="H457" s="312">
        <v>0</v>
      </c>
      <c r="I457" s="308">
        <v>12.6217613398249</v>
      </c>
      <c r="J457" s="308">
        <v>0</v>
      </c>
      <c r="K457" s="308">
        <v>0</v>
      </c>
      <c r="L457" s="308">
        <v>0</v>
      </c>
      <c r="M457" s="308">
        <v>0</v>
      </c>
      <c r="N457" s="308">
        <v>0</v>
      </c>
      <c r="O457" s="308">
        <v>0</v>
      </c>
      <c r="P457" s="308">
        <v>0</v>
      </c>
      <c r="Q457" s="308">
        <v>0</v>
      </c>
      <c r="R457" s="305">
        <f t="shared" si="63"/>
        <v>0</v>
      </c>
      <c r="S457" s="305">
        <f t="shared" si="64"/>
        <v>12.6217613398249</v>
      </c>
    </row>
    <row r="458" spans="1:19" s="325" customFormat="1" x14ac:dyDescent="0.3">
      <c r="A458" s="336" t="s">
        <v>1119</v>
      </c>
      <c r="B458" s="310" t="s">
        <v>1115</v>
      </c>
      <c r="C458" s="311" t="s">
        <v>748</v>
      </c>
      <c r="D458" s="312">
        <v>10.78192172</v>
      </c>
      <c r="E458" s="312">
        <v>326.81852168</v>
      </c>
      <c r="F458" s="312">
        <v>391.01037364221798</v>
      </c>
      <c r="G458" s="312">
        <v>236.20902332</v>
      </c>
      <c r="H458" s="312">
        <v>200.067276617782</v>
      </c>
      <c r="I458" s="308">
        <v>406.3968802178</v>
      </c>
      <c r="J458" s="308">
        <v>148.60562136655599</v>
      </c>
      <c r="K458" s="308">
        <v>394.26206437880001</v>
      </c>
      <c r="L458" s="308">
        <v>0</v>
      </c>
      <c r="M458" s="308">
        <v>90.498303003179984</v>
      </c>
      <c r="N458" s="308">
        <v>0</v>
      </c>
      <c r="O458" s="308">
        <v>43.299224868777998</v>
      </c>
      <c r="P458" s="308">
        <v>348.87632685134002</v>
      </c>
      <c r="Q458" s="308">
        <v>0</v>
      </c>
      <c r="R458" s="305">
        <f t="shared" si="63"/>
        <v>348.67289798433796</v>
      </c>
      <c r="S458" s="305">
        <f t="shared" si="64"/>
        <v>1283.332799319898</v>
      </c>
    </row>
    <row r="459" spans="1:19" s="325" customFormat="1" ht="33" customHeight="1" x14ac:dyDescent="0.3">
      <c r="A459" s="336" t="s">
        <v>46</v>
      </c>
      <c r="B459" s="315" t="s">
        <v>1146</v>
      </c>
      <c r="C459" s="335" t="s">
        <v>286</v>
      </c>
      <c r="D459" s="312" t="s">
        <v>590</v>
      </c>
      <c r="E459" s="312" t="s">
        <v>590</v>
      </c>
      <c r="F459" s="312" t="s">
        <v>590</v>
      </c>
      <c r="G459" s="312" t="s">
        <v>590</v>
      </c>
      <c r="H459" s="312" t="s">
        <v>590</v>
      </c>
      <c r="I459" s="308" t="s">
        <v>590</v>
      </c>
      <c r="J459" s="308" t="s">
        <v>590</v>
      </c>
      <c r="K459" s="308" t="s">
        <v>590</v>
      </c>
      <c r="L459" s="308" t="s">
        <v>590</v>
      </c>
      <c r="M459" s="308" t="s">
        <v>590</v>
      </c>
      <c r="N459" s="308" t="s">
        <v>590</v>
      </c>
      <c r="O459" s="308" t="s">
        <v>590</v>
      </c>
      <c r="P459" s="308" t="s">
        <v>590</v>
      </c>
      <c r="Q459" s="308" t="s">
        <v>590</v>
      </c>
      <c r="R459" s="312" t="s">
        <v>590</v>
      </c>
      <c r="S459" s="312" t="s">
        <v>590</v>
      </c>
    </row>
    <row r="460" spans="1:19" s="325" customFormat="1" x14ac:dyDescent="0.3">
      <c r="A460" s="336" t="s">
        <v>833</v>
      </c>
      <c r="B460" s="310" t="s">
        <v>941</v>
      </c>
      <c r="C460" s="311" t="s">
        <v>748</v>
      </c>
      <c r="D460" s="312" t="s">
        <v>286</v>
      </c>
      <c r="E460" s="312" t="s">
        <v>286</v>
      </c>
      <c r="F460" s="312" t="s">
        <v>286</v>
      </c>
      <c r="G460" s="312" t="s">
        <v>286</v>
      </c>
      <c r="H460" s="312" t="s">
        <v>286</v>
      </c>
      <c r="I460" s="312" t="s">
        <v>286</v>
      </c>
      <c r="J460" s="312" t="s">
        <v>286</v>
      </c>
      <c r="K460" s="312" t="s">
        <v>286</v>
      </c>
      <c r="L460" s="312" t="s">
        <v>286</v>
      </c>
      <c r="M460" s="312" t="s">
        <v>286</v>
      </c>
      <c r="N460" s="312" t="s">
        <v>286</v>
      </c>
      <c r="O460" s="312" t="s">
        <v>286</v>
      </c>
      <c r="P460" s="312" t="s">
        <v>286</v>
      </c>
      <c r="Q460" s="312" t="s">
        <v>286</v>
      </c>
      <c r="R460" s="312" t="s">
        <v>286</v>
      </c>
      <c r="S460" s="312" t="s">
        <v>286</v>
      </c>
    </row>
    <row r="461" spans="1:19" s="325" customFormat="1" x14ac:dyDescent="0.3">
      <c r="A461" s="336" t="s">
        <v>834</v>
      </c>
      <c r="B461" s="310" t="s">
        <v>942</v>
      </c>
      <c r="C461" s="311" t="s">
        <v>748</v>
      </c>
      <c r="D461" s="312" t="s">
        <v>286</v>
      </c>
      <c r="E461" s="312" t="s">
        <v>286</v>
      </c>
      <c r="F461" s="312" t="s">
        <v>286</v>
      </c>
      <c r="G461" s="312" t="s">
        <v>286</v>
      </c>
      <c r="H461" s="312" t="s">
        <v>286</v>
      </c>
      <c r="I461" s="312" t="s">
        <v>286</v>
      </c>
      <c r="J461" s="312" t="s">
        <v>286</v>
      </c>
      <c r="K461" s="312" t="s">
        <v>286</v>
      </c>
      <c r="L461" s="312" t="s">
        <v>286</v>
      </c>
      <c r="M461" s="312" t="s">
        <v>286</v>
      </c>
      <c r="N461" s="312" t="s">
        <v>286</v>
      </c>
      <c r="O461" s="312" t="s">
        <v>286</v>
      </c>
      <c r="P461" s="312" t="s">
        <v>286</v>
      </c>
      <c r="Q461" s="312" t="s">
        <v>286</v>
      </c>
      <c r="R461" s="312" t="s">
        <v>286</v>
      </c>
      <c r="S461" s="312" t="s">
        <v>286</v>
      </c>
    </row>
    <row r="462" spans="1:19" s="325" customFormat="1" x14ac:dyDescent="0.3">
      <c r="A462" s="336" t="s">
        <v>835</v>
      </c>
      <c r="B462" s="310" t="s">
        <v>943</v>
      </c>
      <c r="C462" s="311" t="s">
        <v>748</v>
      </c>
      <c r="D462" s="312" t="s">
        <v>286</v>
      </c>
      <c r="E462" s="312" t="s">
        <v>286</v>
      </c>
      <c r="F462" s="312" t="s">
        <v>286</v>
      </c>
      <c r="G462" s="312" t="s">
        <v>286</v>
      </c>
      <c r="H462" s="312" t="s">
        <v>286</v>
      </c>
      <c r="I462" s="312" t="s">
        <v>286</v>
      </c>
      <c r="J462" s="312" t="s">
        <v>286</v>
      </c>
      <c r="K462" s="312" t="s">
        <v>286</v>
      </c>
      <c r="L462" s="312" t="s">
        <v>286</v>
      </c>
      <c r="M462" s="312" t="s">
        <v>286</v>
      </c>
      <c r="N462" s="312" t="s">
        <v>286</v>
      </c>
      <c r="O462" s="312" t="s">
        <v>286</v>
      </c>
      <c r="P462" s="312" t="s">
        <v>286</v>
      </c>
      <c r="Q462" s="312" t="s">
        <v>286</v>
      </c>
      <c r="R462" s="312" t="s">
        <v>286</v>
      </c>
      <c r="S462" s="312" t="s">
        <v>286</v>
      </c>
    </row>
    <row r="463" spans="1:19" s="325" customFormat="1" ht="46.8" x14ac:dyDescent="0.3">
      <c r="A463" s="336" t="s">
        <v>749</v>
      </c>
      <c r="B463" s="315" t="s">
        <v>1138</v>
      </c>
      <c r="C463" s="311" t="s">
        <v>748</v>
      </c>
      <c r="D463" s="312">
        <v>0</v>
      </c>
      <c r="E463" s="312">
        <v>0</v>
      </c>
      <c r="F463" s="312" t="s">
        <v>286</v>
      </c>
      <c r="G463" s="312" t="s">
        <v>286</v>
      </c>
      <c r="H463" s="312" t="s">
        <v>286</v>
      </c>
      <c r="I463" s="312" t="s">
        <v>286</v>
      </c>
      <c r="J463" s="312" t="s">
        <v>286</v>
      </c>
      <c r="K463" s="312" t="s">
        <v>286</v>
      </c>
      <c r="L463" s="312" t="s">
        <v>286</v>
      </c>
      <c r="M463" s="312" t="s">
        <v>286</v>
      </c>
      <c r="N463" s="312" t="s">
        <v>286</v>
      </c>
      <c r="O463" s="312" t="s">
        <v>286</v>
      </c>
      <c r="P463" s="312" t="s">
        <v>286</v>
      </c>
      <c r="Q463" s="312" t="s">
        <v>286</v>
      </c>
      <c r="R463" s="312" t="s">
        <v>286</v>
      </c>
      <c r="S463" s="312" t="s">
        <v>286</v>
      </c>
    </row>
    <row r="464" spans="1:19" x14ac:dyDescent="0.3">
      <c r="I464" s="340"/>
    </row>
  </sheetData>
  <autoFilter ref="A16:S463"/>
  <mergeCells count="33">
    <mergeCell ref="A1:S2"/>
    <mergeCell ref="A13:S13"/>
    <mergeCell ref="R14:S14"/>
    <mergeCell ref="A172:S172"/>
    <mergeCell ref="A4:S4"/>
    <mergeCell ref="A5:S5"/>
    <mergeCell ref="A6:S6"/>
    <mergeCell ref="A7:S7"/>
    <mergeCell ref="A9:S9"/>
    <mergeCell ref="A10:S10"/>
    <mergeCell ref="C14:C15"/>
    <mergeCell ref="H14:I14"/>
    <mergeCell ref="N14:O14"/>
    <mergeCell ref="P14:Q14"/>
    <mergeCell ref="A14:A15"/>
    <mergeCell ref="L14:M14"/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7:S17"/>
    <mergeCell ref="F14:G14"/>
    <mergeCell ref="A325:S325"/>
    <mergeCell ref="B14:B15"/>
    <mergeCell ref="J14:K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5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Подольская Анна Владимировна</cp:lastModifiedBy>
  <cp:lastPrinted>2026-04-14T12:03:49Z</cp:lastPrinted>
  <dcterms:created xsi:type="dcterms:W3CDTF">2015-09-16T07:43:55Z</dcterms:created>
  <dcterms:modified xsi:type="dcterms:W3CDTF">2026-04-14T14:14:05Z</dcterms:modified>
</cp:coreProperties>
</file>